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cer\Desktop\OBRA\GERAL\CÂMARA MUNICIPAL DE TAMANDARÉ\ORÇAMENTO\"/>
    </mc:Choice>
  </mc:AlternateContent>
  <xr:revisionPtr revIDLastSave="0" documentId="13_ncr:1_{2D202673-91CD-4654-92DF-E7DBC6907183}" xr6:coauthVersionLast="47" xr6:coauthVersionMax="47" xr10:uidLastSave="{00000000-0000-0000-0000-000000000000}"/>
  <bookViews>
    <workbookView xWindow="-108" yWindow="-108" windowWidth="23256" windowHeight="12456" firstSheet="6" activeTab="9" xr2:uid="{00000000-000D-0000-FFFF-FFFF00000000}"/>
  </bookViews>
  <sheets>
    <sheet name="PLANILHA ORÇAMENTARIA" sheetId="8" r:id="rId1"/>
    <sheet name="DECLARAÇÃO DE ECONOMICIDADE" sheetId="15" r:id="rId2"/>
    <sheet name="ORÇAMENTO DEFINITIVO" sheetId="16" r:id="rId3"/>
    <sheet name="CURVA ABC DE SERVIÇOS" sheetId="22" r:id="rId4"/>
    <sheet name="MEMORIA DE CALCULO" sheetId="10" r:id="rId5"/>
    <sheet name="COMPOSIÇÕES DE PREÇO" sheetId="21" r:id="rId6"/>
    <sheet name="ENCARGOS SOCIAIS" sheetId="11" r:id="rId7"/>
    <sheet name="CRONOGRAMA FÍSICO-FINANCEIRO" sheetId="12" r:id="rId8"/>
    <sheet name="BDI SEM DESONERAÇÃO" sheetId="17" r:id="rId9"/>
    <sheet name="BDI COM DESONERAÇÃO" sheetId="18" r:id="rId10"/>
    <sheet name="NÃO DESONERADO" sheetId="19" r:id="rId11"/>
    <sheet name="DESONERADO" sheetId="20" r:id="rId12"/>
  </sheets>
  <externalReferences>
    <externalReference r:id="rId13"/>
  </externalReferences>
  <definedNames>
    <definedName name="A" hidden="1">{#N/A,#N/A,FALSE,"BOQCIC";#N/A,#N/A,FALSE,"3Ds";#N/A,#N/A,FALSE,"COST DETAIL"}</definedName>
    <definedName name="AAA" hidden="1">{#N/A,#N/A,FALSE,"BOQCIC";#N/A,#N/A,FALSE,"3Ds";#N/A,#N/A,FALSE,"COST DETAIL"}</definedName>
    <definedName name="_xlnm.Print_Area" localSheetId="9">'BDI COM DESONERAÇÃO'!$A$1:$F$33</definedName>
    <definedName name="_xlnm.Print_Area" localSheetId="8">'BDI SEM DESONERAÇÃO'!$A$1:$F$33</definedName>
    <definedName name="_xlnm.Print_Area" localSheetId="5">'COMPOSIÇÕES DE PREÇO'!$A$1:$J$343</definedName>
    <definedName name="_xlnm.Print_Area" localSheetId="7">'CRONOGRAMA FÍSICO-FINANCEIRO'!$A$1:$F$21</definedName>
    <definedName name="_xlnm.Print_Area" localSheetId="3">'CURVA ABC DE SERVIÇOS'!$A$1:$J$39</definedName>
    <definedName name="_xlnm.Print_Area" localSheetId="1">'DECLARAÇÃO DE ECONOMICIDADE'!$A$1:$I$21</definedName>
    <definedName name="_xlnm.Print_Area" localSheetId="6">'ENCARGOS SOCIAIS'!$A$1:$N$53</definedName>
    <definedName name="_xlnm.Print_Area" localSheetId="4">'MEMORIA DE CALCULO'!$A$1:$K$387</definedName>
    <definedName name="_xlnm.Print_Area" localSheetId="2">'ORÇAMENTO DEFINITIVO'!$A$1:$J$44</definedName>
    <definedName name="_xlnm.Print_Area" localSheetId="0">'PLANILHA ORÇAMENTARIA'!$A$1:$L$41</definedName>
    <definedName name="comum" hidden="1">{#N/A,#N/A,FALSE,"BOQCIC";#N/A,#N/A,FALSE,"3Ds";#N/A,#N/A,FALSE,"COST DETAIL"}</definedName>
    <definedName name="CRONOG" hidden="1">{#N/A,#N/A,FALSE,"BOQCIC";#N/A,#N/A,FALSE,"3Ds";#N/A,#N/A,FALSE,"COST DETAIL"}</definedName>
    <definedName name="DDD" hidden="1">{#N/A,#N/A,FALSE,"BOQCIC";#N/A,#N/A,FALSE,"3Ds";#N/A,#N/A,FALSE,"COST DETAIL"}</definedName>
    <definedName name="dddd" hidden="1">{#N/A,#N/A,FALSE,"BOQCIC";#N/A,#N/A,FALSE,"3Ds";#N/A,#N/A,FALSE,"COST DETAIL"}</definedName>
    <definedName name="ESQUADRIAS" hidden="1">{#N/A,#N/A,FALSE,"BOQCIC";#N/A,#N/A,FALSE,"3Ds";#N/A,#N/A,FALSE,"COST DETAIL"}</definedName>
    <definedName name="GGG" hidden="1">{#N/A,#N/A,FALSE,"BOQCIC";#N/A,#N/A,FALSE,"3Ds";#N/A,#N/A,FALSE,"COST DETAIL"}</definedName>
    <definedName name="gu" hidden="1">{#N/A,#N/A,FALSE,"BOQCIC";#N/A,#N/A,FALSE,"3Ds";#N/A,#N/A,FALSE,"COST DETAIL"}</definedName>
    <definedName name="gustavo" hidden="1">{#N/A,#N/A,FALSE,"BOQCIC";#N/A,#N/A,FALSE,"3Ds";#N/A,#N/A,FALSE,"COST DETAIL"}</definedName>
    <definedName name="lll" hidden="1">{#N/A,#N/A,FALSE,"BOQCIC";#N/A,#N/A,FALSE,"3Ds";#N/A,#N/A,FALSE,"COST DETAIL"}</definedName>
    <definedName name="NOVO" hidden="1">{#N/A,#N/A,FALSE,"BOQCIC";#N/A,#N/A,FALSE,"3Ds";#N/A,#N/A,FALSE,"COST DETAIL"}</definedName>
    <definedName name="PEPSICO" hidden="1">{#N/A,#N/A,FALSE,"BOQCIC";#N/A,#N/A,FALSE,"3Ds"}</definedName>
    <definedName name="pppp" hidden="1">{#N/A,#N/A,FALSE,"BOQCIC";#N/A,#N/A,FALSE,"3Ds";#N/A,#N/A,FALSE,"COST DETAIL"}</definedName>
    <definedName name="SERVIÇOS" hidden="1">{#N/A,#N/A,FALSE,"BOQCIC";#N/A,#N/A,FALSE,"3Ds"}</definedName>
    <definedName name="SUMMARY" hidden="1">{#N/A,#N/A,FALSE,"BOQCIC";#N/A,#N/A,FALSE,"3Ds"}</definedName>
    <definedName name="tipo" hidden="1">{#N/A,#N/A,FALSE,"BOQCIC";#N/A,#N/A,FALSE,"3Ds";#N/A,#N/A,FALSE,"COST DETAIL"}</definedName>
    <definedName name="UUU" hidden="1">{#N/A,#N/A,FALSE,"BOQCIC";#N/A,#N/A,FALSE,"3Ds";#N/A,#N/A,FALSE,"COST DETAIL"}</definedName>
    <definedName name="uuuu" hidden="1">{#N/A,#N/A,FALSE,"BOQCIC";#N/A,#N/A,FALSE,"3Ds";#N/A,#N/A,FALSE,"COST DETAIL"}</definedName>
    <definedName name="vazado" hidden="1">{#N/A,#N/A,FALSE,"BOQCIC";#N/A,#N/A,FALSE,"3Ds";#N/A,#N/A,FALSE,"COST DETAIL"}</definedName>
    <definedName name="wprf" hidden="1">{#N/A,#N/A,FALSE,"BOQCIC";#N/A,#N/A,FALSE,"3Ds";#N/A,#N/A,FALSE,"COST DETAIL"}</definedName>
    <definedName name="wrn.BOQCIC." hidden="1">{#N/A,#N/A,FALSE,"BOQCIC";#N/A,#N/A,FALSE,"3Ds";#N/A,#N/A,FALSE,"COST DETAIL"}</definedName>
  </definedNames>
  <calcPr calcId="181029"/>
</workbook>
</file>

<file path=xl/calcChain.xml><?xml version="1.0" encoding="utf-8"?>
<calcChain xmlns="http://schemas.openxmlformats.org/spreadsheetml/2006/main">
  <c r="E14" i="12" l="1"/>
  <c r="E15" i="12"/>
  <c r="E16" i="12"/>
  <c r="E17" i="12"/>
  <c r="E18" i="12"/>
  <c r="E13" i="12"/>
  <c r="D19" i="12"/>
  <c r="C19" i="12"/>
  <c r="C18" i="12"/>
  <c r="C17" i="12"/>
  <c r="C16" i="12"/>
  <c r="C15" i="12"/>
  <c r="C14" i="12"/>
  <c r="C13" i="12"/>
  <c r="B18" i="12"/>
  <c r="B17" i="12"/>
  <c r="B16" i="12"/>
  <c r="B15" i="12"/>
  <c r="A15" i="15"/>
  <c r="L40" i="8"/>
  <c r="I40" i="8"/>
  <c r="L26" i="8"/>
  <c r="I26" i="8"/>
  <c r="L17" i="8"/>
  <c r="L14" i="8"/>
  <c r="L10" i="8"/>
  <c r="E10" i="8"/>
  <c r="K162" i="10" l="1"/>
  <c r="K292" i="10"/>
  <c r="K385" i="10"/>
  <c r="K362" i="10"/>
  <c r="K384" i="10"/>
  <c r="K383" i="10"/>
  <c r="K382" i="10"/>
  <c r="K381" i="10"/>
  <c r="K380" i="10"/>
  <c r="K379" i="10"/>
  <c r="K378" i="10"/>
  <c r="K377" i="10"/>
  <c r="K376" i="10"/>
  <c r="K375" i="10"/>
  <c r="K374" i="10"/>
  <c r="K373" i="10"/>
  <c r="K372" i="10"/>
  <c r="K371" i="10"/>
  <c r="K370" i="10"/>
  <c r="K369" i="10"/>
  <c r="K368" i="10"/>
  <c r="K367" i="10"/>
  <c r="K366" i="10"/>
  <c r="K365" i="10"/>
  <c r="K364" i="10"/>
  <c r="K363" i="10"/>
  <c r="K33" i="10"/>
  <c r="K34" i="10" s="1"/>
  <c r="P162" i="10"/>
  <c r="Q162" i="10" s="1"/>
  <c r="P161" i="10"/>
  <c r="Q161" i="10" s="1"/>
  <c r="P160" i="10"/>
  <c r="Q160" i="10" s="1"/>
  <c r="F329" i="10"/>
  <c r="K329" i="10" s="1"/>
  <c r="K328" i="10"/>
  <c r="K327" i="10"/>
  <c r="K326" i="10"/>
  <c r="K325" i="10"/>
  <c r="F338" i="10"/>
  <c r="K338" i="10" s="1"/>
  <c r="K337" i="10"/>
  <c r="K336" i="10"/>
  <c r="K335" i="10"/>
  <c r="K334" i="10"/>
  <c r="K255" i="10"/>
  <c r="K262" i="10"/>
  <c r="K184" i="10"/>
  <c r="K179" i="10"/>
  <c r="K176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51" i="10"/>
  <c r="K15" i="10"/>
  <c r="K16" i="10" s="1"/>
  <c r="K353" i="10"/>
  <c r="K352" i="10"/>
  <c r="F347" i="10"/>
  <c r="K347" i="10" s="1"/>
  <c r="K346" i="10"/>
  <c r="K345" i="10"/>
  <c r="K344" i="10"/>
  <c r="K343" i="10"/>
  <c r="K38" i="10"/>
  <c r="K39" i="10" s="1"/>
  <c r="K29" i="10"/>
  <c r="K30" i="10" s="1"/>
  <c r="K44" i="10"/>
  <c r="K48" i="10"/>
  <c r="K49" i="10" s="1"/>
  <c r="K358" i="10"/>
  <c r="K359" i="10" s="1"/>
  <c r="K291" i="10"/>
  <c r="K290" i="10"/>
  <c r="K289" i="10"/>
  <c r="K288" i="10"/>
  <c r="K287" i="10"/>
  <c r="K286" i="10"/>
  <c r="K285" i="10"/>
  <c r="K284" i="10"/>
  <c r="K283" i="10"/>
  <c r="K282" i="10"/>
  <c r="K281" i="10"/>
  <c r="K280" i="10"/>
  <c r="K279" i="10"/>
  <c r="K278" i="10"/>
  <c r="K277" i="10"/>
  <c r="K276" i="10"/>
  <c r="K275" i="10"/>
  <c r="K274" i="10"/>
  <c r="K273" i="10"/>
  <c r="K272" i="10"/>
  <c r="K271" i="10"/>
  <c r="K270" i="10"/>
  <c r="K75" i="10"/>
  <c r="K74" i="10"/>
  <c r="K73" i="10"/>
  <c r="K72" i="10"/>
  <c r="K71" i="10"/>
  <c r="H70" i="10"/>
  <c r="K70" i="10" s="1"/>
  <c r="K69" i="10"/>
  <c r="H68" i="10"/>
  <c r="K68" i="10" s="1"/>
  <c r="K137" i="10"/>
  <c r="K139" i="10"/>
  <c r="K134" i="10"/>
  <c r="K131" i="10"/>
  <c r="H147" i="10"/>
  <c r="K147" i="10" s="1"/>
  <c r="H154" i="10"/>
  <c r="K154" i="10" s="1"/>
  <c r="H157" i="10"/>
  <c r="K157" i="10" s="1"/>
  <c r="K159" i="10"/>
  <c r="K92" i="10"/>
  <c r="H105" i="10"/>
  <c r="K105" i="10" s="1"/>
  <c r="K106" i="10"/>
  <c r="K160" i="10"/>
  <c r="K158" i="10"/>
  <c r="H156" i="10"/>
  <c r="K156" i="10" s="1"/>
  <c r="H155" i="10"/>
  <c r="K155" i="10" s="1"/>
  <c r="K153" i="10"/>
  <c r="K152" i="10"/>
  <c r="K151" i="10"/>
  <c r="K150" i="10"/>
  <c r="K149" i="10"/>
  <c r="K148" i="10"/>
  <c r="H146" i="10"/>
  <c r="K146" i="10" s="1"/>
  <c r="H145" i="10"/>
  <c r="K145" i="10" s="1"/>
  <c r="H144" i="10"/>
  <c r="K144" i="10" s="1"/>
  <c r="K143" i="10"/>
  <c r="K142" i="10"/>
  <c r="K141" i="10"/>
  <c r="H140" i="10"/>
  <c r="K140" i="10" s="1"/>
  <c r="H138" i="10"/>
  <c r="K138" i="10" s="1"/>
  <c r="H136" i="10"/>
  <c r="K136" i="10" s="1"/>
  <c r="H135" i="10"/>
  <c r="K135" i="10" s="1"/>
  <c r="H133" i="10"/>
  <c r="K133" i="10" s="1"/>
  <c r="H132" i="10"/>
  <c r="K132" i="10" s="1"/>
  <c r="H130" i="10"/>
  <c r="K130" i="10" s="1"/>
  <c r="H129" i="10"/>
  <c r="K129" i="10" s="1"/>
  <c r="H128" i="10"/>
  <c r="K128" i="10" s="1"/>
  <c r="H127" i="10"/>
  <c r="K127" i="10" s="1"/>
  <c r="H126" i="10"/>
  <c r="K126" i="10" s="1"/>
  <c r="H125" i="10"/>
  <c r="K125" i="10" s="1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H104" i="10"/>
  <c r="K104" i="10" s="1"/>
  <c r="H103" i="10"/>
  <c r="K103" i="10" s="1"/>
  <c r="K102" i="10"/>
  <c r="K101" i="10"/>
  <c r="K100" i="10"/>
  <c r="K99" i="10"/>
  <c r="K98" i="10"/>
  <c r="K97" i="10"/>
  <c r="K96" i="10"/>
  <c r="K95" i="10"/>
  <c r="K94" i="10"/>
  <c r="K93" i="10"/>
  <c r="K91" i="10"/>
  <c r="K90" i="10"/>
  <c r="K89" i="10"/>
  <c r="K88" i="10"/>
  <c r="K87" i="10"/>
  <c r="K86" i="10"/>
  <c r="K85" i="10"/>
  <c r="K84" i="10"/>
  <c r="K83" i="10"/>
  <c r="K82" i="10"/>
  <c r="K81" i="10"/>
  <c r="K62" i="10"/>
  <c r="K61" i="10"/>
  <c r="K60" i="10"/>
  <c r="K59" i="10"/>
  <c r="K58" i="10"/>
  <c r="H57" i="10"/>
  <c r="K57" i="10" s="1"/>
  <c r="K56" i="10"/>
  <c r="H55" i="10"/>
  <c r="K55" i="10" s="1"/>
  <c r="F264" i="10"/>
  <c r="K264" i="10" s="1"/>
  <c r="K263" i="10"/>
  <c r="K261" i="10"/>
  <c r="K260" i="10"/>
  <c r="K259" i="10"/>
  <c r="F258" i="10"/>
  <c r="K258" i="10" s="1"/>
  <c r="K257" i="10"/>
  <c r="K256" i="10"/>
  <c r="K249" i="10"/>
  <c r="K253" i="10"/>
  <c r="K252" i="10"/>
  <c r="K251" i="10"/>
  <c r="K247" i="10"/>
  <c r="H248" i="10"/>
  <c r="K248" i="10" s="1"/>
  <c r="H246" i="10"/>
  <c r="K246" i="10" s="1"/>
  <c r="K250" i="10"/>
  <c r="K242" i="10"/>
  <c r="K241" i="10"/>
  <c r="H240" i="10"/>
  <c r="K240" i="10" s="1"/>
  <c r="H239" i="10"/>
  <c r="K239" i="10" s="1"/>
  <c r="K237" i="10"/>
  <c r="K238" i="10"/>
  <c r="K234" i="10"/>
  <c r="K236" i="10"/>
  <c r="K235" i="10"/>
  <c r="K233" i="10"/>
  <c r="H232" i="10"/>
  <c r="K232" i="10" s="1"/>
  <c r="H231" i="10"/>
  <c r="K231" i="10" s="1"/>
  <c r="H230" i="10"/>
  <c r="K230" i="10" s="1"/>
  <c r="K229" i="10"/>
  <c r="K228" i="10"/>
  <c r="K227" i="10"/>
  <c r="H226" i="10"/>
  <c r="K226" i="10" s="1"/>
  <c r="H225" i="10"/>
  <c r="K225" i="10" s="1"/>
  <c r="H222" i="10"/>
  <c r="K222" i="10" s="1"/>
  <c r="H221" i="10"/>
  <c r="K221" i="10" s="1"/>
  <c r="H224" i="10"/>
  <c r="K224" i="10" s="1"/>
  <c r="H223" i="10"/>
  <c r="K223" i="10" s="1"/>
  <c r="H220" i="10"/>
  <c r="K220" i="10" s="1"/>
  <c r="H219" i="10"/>
  <c r="K219" i="10" s="1"/>
  <c r="H218" i="10"/>
  <c r="K218" i="10" s="1"/>
  <c r="H217" i="10"/>
  <c r="K217" i="10" s="1"/>
  <c r="H216" i="10"/>
  <c r="K216" i="10" s="1"/>
  <c r="H215" i="10"/>
  <c r="K215" i="10" s="1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H195" i="10"/>
  <c r="H194" i="10"/>
  <c r="K194" i="10" s="1"/>
  <c r="K192" i="10"/>
  <c r="K193" i="10"/>
  <c r="K190" i="10"/>
  <c r="K189" i="10"/>
  <c r="K188" i="10"/>
  <c r="K187" i="10"/>
  <c r="K186" i="10"/>
  <c r="K178" i="10"/>
  <c r="K175" i="10"/>
  <c r="K174" i="10"/>
  <c r="K173" i="10"/>
  <c r="K168" i="10"/>
  <c r="K19" i="10"/>
  <c r="K20" i="10" s="1"/>
  <c r="F18" i="12"/>
  <c r="F17" i="12"/>
  <c r="F16" i="12"/>
  <c r="F15" i="12"/>
  <c r="F14" i="12"/>
  <c r="B14" i="12"/>
  <c r="B13" i="12"/>
  <c r="L37" i="8"/>
  <c r="I37" i="8"/>
  <c r="L23" i="8"/>
  <c r="I23" i="8"/>
  <c r="L21" i="8"/>
  <c r="I21" i="8"/>
  <c r="I17" i="8"/>
  <c r="I14" i="8"/>
  <c r="D17" i="12" l="1"/>
  <c r="E19" i="12"/>
  <c r="K293" i="10"/>
  <c r="K294" i="10" s="1"/>
  <c r="Q164" i="10"/>
  <c r="K161" i="10"/>
  <c r="K321" i="10"/>
  <c r="K330" i="10"/>
  <c r="K348" i="10"/>
  <c r="K339" i="10"/>
  <c r="K354" i="10"/>
  <c r="K76" i="10"/>
  <c r="K63" i="10"/>
  <c r="E9" i="22"/>
  <c r="K195" i="10"/>
  <c r="K191" i="10"/>
  <c r="K185" i="10"/>
  <c r="K183" i="10"/>
  <c r="K182" i="10"/>
  <c r="K181" i="10"/>
  <c r="K180" i="10"/>
  <c r="K177" i="10"/>
  <c r="K170" i="10"/>
  <c r="K171" i="10"/>
  <c r="K172" i="10"/>
  <c r="K169" i="10"/>
  <c r="K43" i="10"/>
  <c r="K45" i="10" s="1"/>
  <c r="F13" i="12" l="1"/>
  <c r="F19" i="12" s="1"/>
  <c r="D15" i="12"/>
  <c r="D16" i="12"/>
  <c r="D14" i="12"/>
  <c r="D18" i="12"/>
  <c r="K265" i="10"/>
  <c r="K163" i="10"/>
  <c r="K25" i="10"/>
  <c r="K26" i="10" s="1"/>
  <c r="M51" i="11" l="1"/>
  <c r="J51" i="11"/>
  <c r="H51" i="11"/>
  <c r="E51" i="11"/>
  <c r="M46" i="11"/>
  <c r="J46" i="11"/>
  <c r="H46" i="11"/>
  <c r="E46" i="11"/>
  <c r="M38" i="11"/>
  <c r="J38" i="11"/>
  <c r="H38" i="11"/>
  <c r="E38" i="11"/>
  <c r="M25" i="11"/>
  <c r="J25" i="11"/>
  <c r="J53" i="11" s="1"/>
  <c r="E25" i="11"/>
  <c r="M24" i="11"/>
  <c r="H24" i="11"/>
  <c r="M23" i="11"/>
  <c r="H23" i="11"/>
  <c r="M22" i="11"/>
  <c r="H22" i="11"/>
  <c r="M21" i="11"/>
  <c r="H21" i="11"/>
  <c r="M20" i="11"/>
  <c r="H20" i="11"/>
  <c r="M19" i="11"/>
  <c r="H19" i="11"/>
  <c r="M18" i="11"/>
  <c r="H18" i="11"/>
  <c r="M17" i="11"/>
  <c r="H17" i="11"/>
  <c r="M16" i="11"/>
  <c r="H16" i="11"/>
  <c r="H25" i="11" s="1"/>
  <c r="M53" i="11" l="1"/>
  <c r="H53" i="11"/>
  <c r="E53" i="11"/>
  <c r="E20" i="12"/>
  <c r="E21" i="12" s="1"/>
  <c r="F23" i="18" l="1"/>
  <c r="F29" i="18" s="1"/>
  <c r="C23" i="18"/>
  <c r="F23" i="17"/>
  <c r="F29" i="17" s="1"/>
  <c r="C23" i="17"/>
  <c r="D13" i="12" l="1"/>
</calcChain>
</file>

<file path=xl/sharedStrings.xml><?xml version="1.0" encoding="utf-8"?>
<sst xmlns="http://schemas.openxmlformats.org/spreadsheetml/2006/main" count="3360" uniqueCount="816">
  <si>
    <t>ITEM</t>
  </si>
  <si>
    <t>CODIGO</t>
  </si>
  <si>
    <t>FONTE</t>
  </si>
  <si>
    <t>DESCRIÇÃO</t>
  </si>
  <si>
    <t>UND</t>
  </si>
  <si>
    <t>QUANT</t>
  </si>
  <si>
    <t>TOTAL</t>
  </si>
  <si>
    <t>DATA  DO ORÇAMENTO</t>
  </si>
  <si>
    <t>OBRA:</t>
  </si>
  <si>
    <t>LOCAL:</t>
  </si>
  <si>
    <t>CIDADE:</t>
  </si>
  <si>
    <t>DISCRIMINAÇÃO</t>
  </si>
  <si>
    <t>SINAPI</t>
  </si>
  <si>
    <t xml:space="preserve">MEMORIA DE CALCULO </t>
  </si>
  <si>
    <t>ENCARGOS SOCIAIS</t>
  </si>
  <si>
    <t xml:space="preserve">OBRA: </t>
  </si>
  <si>
    <t xml:space="preserve">LOCAL: </t>
  </si>
  <si>
    <t xml:space="preserve">CIDADE: </t>
  </si>
  <si>
    <t>CÓDIGO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</si>
  <si>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</si>
  <si>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</si>
  <si>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</si>
  <si>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</si>
  <si>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</si>
  <si>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</si>
  <si>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</si>
  <si>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</si>
  <si>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</si>
  <si>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</si>
  <si>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</si>
  <si>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</si>
  <si>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</si>
  <si>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</si>
  <si>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</si>
  <si>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</si>
  <si>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</si>
  <si>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</si>
  <si>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</si>
  <si>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</si>
  <si>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</si>
  <si>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</si>
  <si>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</si>
  <si>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</si>
  <si>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</si>
  <si>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B2</t>
  </si>
  <si>
    <t>Feriados</t>
  </si>
  <si>
    <t>B3</t>
  </si>
  <si>
    <t>Auxilio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</si>
  <si>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</si>
  <si>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</si>
  <si>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</si>
  <si>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</si>
  <si>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</si>
  <si>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</si>
  <si>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</si>
  <si>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</si>
  <si>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</si>
  <si>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Auxilio de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</si>
  <si>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</si>
  <si>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</si>
  <si>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</si>
  <si>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</si>
  <si>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</si>
  <si>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</si>
  <si>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</si>
  <si>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</si>
  <si>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</si>
  <si>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</si>
  <si>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</si>
  <si>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</si>
  <si>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</si>
  <si>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</si>
  <si>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</si>
  <si>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</si>
  <si>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</si>
  <si>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</si>
  <si>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</si>
  <si>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</si>
  <si>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</si>
  <si>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</t>
  </si>
  <si>
    <t>D</t>
  </si>
  <si>
    <t>TOTAL (A+B+C+D)</t>
  </si>
  <si>
    <t>Item</t>
  </si>
  <si>
    <t>Discriminação de Serviços</t>
  </si>
  <si>
    <t>Total (R$)</t>
  </si>
  <si>
    <t>Incidência(%)</t>
  </si>
  <si>
    <t>30 DIAS</t>
  </si>
  <si>
    <t>Acumulado (R$)</t>
  </si>
  <si>
    <t>Financeiro Acumulado (R$)</t>
  </si>
  <si>
    <t>Físico Acumulado</t>
  </si>
  <si>
    <t>Fórmula e parâmetros estabelecidos pelo Acórdão 2622/2013-TCU-Plenário</t>
  </si>
  <si>
    <t xml:space="preserve">% </t>
  </si>
  <si>
    <t>AC</t>
  </si>
  <si>
    <t>ADMINISTRAÇÃO CENTRAL</t>
  </si>
  <si>
    <t>SG</t>
  </si>
  <si>
    <t>SEGUROS E GARANTIAS</t>
  </si>
  <si>
    <t>R</t>
  </si>
  <si>
    <t>RISCO</t>
  </si>
  <si>
    <t>DF</t>
  </si>
  <si>
    <t>DESPESAS FINANCEIRAS</t>
  </si>
  <si>
    <t>L</t>
  </si>
  <si>
    <t>LUCRO BRUTO</t>
  </si>
  <si>
    <t>T</t>
  </si>
  <si>
    <t>TRIBUTOS</t>
  </si>
  <si>
    <t xml:space="preserve">PIS </t>
  </si>
  <si>
    <t>COFINS</t>
  </si>
  <si>
    <t>CONTRIB. PREV. SOBRE REC. BRUTA - CPRB</t>
  </si>
  <si>
    <t>Material</t>
  </si>
  <si>
    <t>Mão de Obra</t>
  </si>
  <si>
    <r>
      <t xml:space="preserve">BDI =  </t>
    </r>
    <r>
      <rPr>
        <u/>
        <sz val="10"/>
        <rFont val="Arial Narrow"/>
        <family val="2"/>
      </rPr>
      <t>(1+ AC + SG + R)*(1 + DF)* (1 + L)</t>
    </r>
    <r>
      <rPr>
        <sz val="10"/>
        <rFont val="Arial Narrow"/>
        <family val="2"/>
      </rPr>
      <t xml:space="preserve"> - 1 =</t>
    </r>
  </si>
  <si>
    <t>FÓRMULA DO CÁLCULO DO BDI</t>
  </si>
  <si>
    <t>(1- IT)</t>
  </si>
  <si>
    <t>PLANILHA ORÇAMENTÁRIA COMPARATIVA</t>
  </si>
  <si>
    <t>BDI's:</t>
  </si>
  <si>
    <t>"SEM DESONERAÇÃO" =</t>
  </si>
  <si>
    <t>"COM DESONERAÇÃO" =</t>
  </si>
  <si>
    <t>DATA  DO ORÇAMENTO:</t>
  </si>
  <si>
    <t>SEM DESONERAÇÃO</t>
  </si>
  <si>
    <t>COM DESONERAÇÃO</t>
  </si>
  <si>
    <t>UNITÁRIO</t>
  </si>
  <si>
    <t>TOTALIZAÇÃO=</t>
  </si>
  <si>
    <t>DECLARAÇÃO DE ECONOMICIDADE</t>
  </si>
  <si>
    <t>Declaro para os devidos fins,  que foi utilizada na elaboração do orçamento referente a:</t>
  </si>
  <si>
    <t xml:space="preserve">a tabela de preço </t>
  </si>
  <si>
    <t>por ter apresentado o valor mais econômico, portanto, o mais vantajoso para contratação.</t>
  </si>
  <si>
    <t>PLANILHA ORÇAMENTÁRIA ESTIMATIVA DEFINITIVA</t>
  </si>
  <si>
    <t>QUADRO DE COMPOSIÇÃO DETALHADA DE BDI SEM DESONERAÇÃO</t>
  </si>
  <si>
    <t>QUADRO DE COMPOSIÇÃO DETALHADA DE BDI COM DESONERAÇÃO</t>
  </si>
  <si>
    <t>S/ DESON</t>
  </si>
  <si>
    <t>C/ DESON</t>
  </si>
  <si>
    <t>DATA DO ORÇAMENTO:</t>
  </si>
  <si>
    <t>CRONOGRAMA FÍSICO / FINANCEIRO</t>
  </si>
  <si>
    <t>Obra</t>
  </si>
  <si>
    <t>Bancos</t>
  </si>
  <si>
    <t>B.D.I.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</si>
  <si>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</si>
  <si>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</si>
  <si>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</si>
  <si>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</si>
  <si>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</si>
  <si>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</si>
  <si>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</si>
  <si>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</si>
  <si>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</si>
  <si>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</si>
  <si>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</si>
  <si>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Total sem BDI</t>
  </si>
  <si>
    <t>Total do BDI</t>
  </si>
  <si>
    <t>Total Geral</t>
  </si>
  <si>
    <t>UNITÁRIO COM BDI</t>
  </si>
  <si>
    <t>Gameleira-PE</t>
  </si>
  <si>
    <t>Tipo</t>
  </si>
  <si>
    <t>Composição</t>
  </si>
  <si>
    <t>Composição Auxiliar</t>
  </si>
  <si>
    <t>H</t>
  </si>
  <si>
    <t>Insumo</t>
  </si>
  <si>
    <t>MO sem LS =&gt;</t>
  </si>
  <si>
    <t>LS =&gt;</t>
  </si>
  <si>
    <t>MO com LS =&gt;</t>
  </si>
  <si>
    <t>Valor do BDI =&gt;</t>
  </si>
  <si>
    <t>Valor com BDI =&gt;</t>
  </si>
  <si>
    <t>Equipamento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</si>
  <si>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</si>
  <si>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</si>
  <si>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</si>
  <si>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</si>
  <si>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</si>
  <si>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</si>
  <si>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</si>
  <si>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</si>
  <si>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>Encargos Sociais</t>
  </si>
  <si>
    <t>Não Desonerado: embutido nos preços unitário dos insumos de mão de obra, de acordo com as bases.</t>
  </si>
  <si>
    <t>ENGENHEIRO CIVIL DE OBRA JUNIOR COM ENCARGOS COMPLEMENTARES</t>
  </si>
  <si>
    <t>Desonerado: embutido nos preços unitário dos insumos de mão de obra, de acordo com as bases.</t>
  </si>
  <si>
    <t>ISS (MUNICIPIO GAMELEIRA)</t>
  </si>
  <si>
    <t>Avenida Caetano Monteiro, nº 260, Centro - CEP: 55.530-000</t>
  </si>
  <si>
    <t>Composições Analíticas com Preço Unitário</t>
  </si>
  <si>
    <t>1.1</t>
  </si>
  <si>
    <t>1.2</t>
  </si>
  <si>
    <t>29,07%</t>
  </si>
  <si>
    <t xml:space="preserve">  </t>
  </si>
  <si>
    <t/>
  </si>
  <si>
    <t xml:space="preserve"> 1.1 </t>
  </si>
  <si>
    <t xml:space="preserve"> 1.2 </t>
  </si>
  <si>
    <t>22,88%</t>
  </si>
  <si>
    <t>VIGENCIA A PARTIR DE 01/2025</t>
  </si>
  <si>
    <t>SERVIÇOS PRELIMINARES</t>
  </si>
  <si>
    <t>ADMINISTRAÇÃO LOCAL</t>
  </si>
  <si>
    <t>HORAS</t>
  </si>
  <si>
    <t>DIAS</t>
  </si>
  <si>
    <t>SEMANAS</t>
  </si>
  <si>
    <t>MÊS</t>
  </si>
  <si>
    <t>COMPRIMENTO</t>
  </si>
  <si>
    <t>LARGURA</t>
  </si>
  <si>
    <t>ALTURA</t>
  </si>
  <si>
    <t>REPETIÇÕES</t>
  </si>
  <si>
    <t>FORNECIMENTO E INSTALAÇÃO DE PLACA DE OBRA COM CHAPA GALVANIZADA E ESTRUTURA DE MADEIRA. AF_03/2022_PS</t>
  </si>
  <si>
    <t>PLACA DE OBRA</t>
  </si>
  <si>
    <t>M²</t>
  </si>
  <si>
    <t>2.1</t>
  </si>
  <si>
    <t>2.2</t>
  </si>
  <si>
    <t>COBERTURA E ÁGUAS PLUVIAIS</t>
  </si>
  <si>
    <t>3.1</t>
  </si>
  <si>
    <t>M</t>
  </si>
  <si>
    <t>PROPRIO</t>
  </si>
  <si>
    <t>4.1</t>
  </si>
  <si>
    <t>4.2</t>
  </si>
  <si>
    <t>PINTURA</t>
  </si>
  <si>
    <t>EMASSAMENTO COM MASSA LÁTEX, APLICAÇÃO EM TETO, DUAS DEMÃOS, LIXAMENTO MANUAL. AF_04/2023</t>
  </si>
  <si>
    <t>EMASSAMENTO COM MASSA LÁTEX, APLICAÇÃO EM PAREDE, DUAS DEMÃOS, LIXAMENTO MANUAL. AF_04/2023</t>
  </si>
  <si>
    <t>ENCARREGADO GERAL COM ENCARGOS COMPLEMENTARES</t>
  </si>
  <si>
    <t>PINTURA LÁTEX ACRÍLICA PREMIUM, APLICAÇÃO MANUAL EM PAREDES, DUAS DEMÃOS. AF_04/2023</t>
  </si>
  <si>
    <t>PINTURA LÁTEX ACRÍLICA PREMIUM, APLICAÇÃO MANUAL EM TETO, DUAS DEMÃOS. AF_04/2023</t>
  </si>
  <si>
    <t>DESCONTO</t>
  </si>
  <si>
    <t>COPA</t>
  </si>
  <si>
    <t>DEMOLIÇÃO DE REVESTIMENTO CERÂMICO, DE FORMA MANUAL, SEM REAPROVEITAMENTO. AF_09/2023</t>
  </si>
  <si>
    <t>ORSE</t>
  </si>
  <si>
    <t>RECEPÇÃO</t>
  </si>
  <si>
    <t>UN</t>
  </si>
  <si>
    <t>5.1</t>
  </si>
  <si>
    <t>5.2</t>
  </si>
  <si>
    <t>5.4</t>
  </si>
  <si>
    <t>6.1</t>
  </si>
  <si>
    <t>KG</t>
  </si>
  <si>
    <t xml:space="preserve"> 90776 </t>
  </si>
  <si>
    <t xml:space="preserve"> 2 </t>
  </si>
  <si>
    <t xml:space="preserve"> 2.1 </t>
  </si>
  <si>
    <t xml:space="preserve"> 103689 </t>
  </si>
  <si>
    <t>m²</t>
  </si>
  <si>
    <t xml:space="preserve"> 2.2 </t>
  </si>
  <si>
    <t xml:space="preserve"> 2.3 </t>
  </si>
  <si>
    <t>m³</t>
  </si>
  <si>
    <t xml:space="preserve"> 97633 </t>
  </si>
  <si>
    <t xml:space="preserve"> 3 </t>
  </si>
  <si>
    <t xml:space="preserve"> 3.1 </t>
  </si>
  <si>
    <t xml:space="preserve"> 4 </t>
  </si>
  <si>
    <t xml:space="preserve"> 4.1 </t>
  </si>
  <si>
    <t xml:space="preserve"> 4.2 </t>
  </si>
  <si>
    <t>Próprio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</si>
  <si>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</si>
  <si>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</si>
  <si>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</si>
  <si>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</si>
  <si>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</si>
  <si>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6 </t>
  </si>
  <si>
    <t xml:space="preserve"> 6.1 </t>
  </si>
  <si>
    <t xml:space="preserve"> 6.2 </t>
  </si>
  <si>
    <t xml:space="preserve"> 88489 </t>
  </si>
  <si>
    <t xml:space="preserve"> 88497 </t>
  </si>
  <si>
    <t xml:space="preserve"> 88488 </t>
  </si>
  <si>
    <t xml:space="preserve"> 88496 </t>
  </si>
  <si>
    <t>un</t>
  </si>
  <si>
    <t xml:space="preserve">SEM "DESONERAÇÃO" </t>
  </si>
  <si>
    <t>BDI SEM DESONERAÇÃO:</t>
  </si>
  <si>
    <t>Curva ABC de Serviços</t>
  </si>
  <si>
    <t>Valor  Unit</t>
  </si>
  <si>
    <t>Peso Acumulado (%)</t>
  </si>
  <si>
    <t>PARE - PAREDES/PAINEIS</t>
  </si>
  <si>
    <t>1,83</t>
  </si>
  <si>
    <t>2,0</t>
  </si>
  <si>
    <t>0,78</t>
  </si>
  <si>
    <t>0,70</t>
  </si>
  <si>
    <t>0,32</t>
  </si>
  <si>
    <t>1,0</t>
  </si>
  <si>
    <t>0,22</t>
  </si>
  <si>
    <t>0,20</t>
  </si>
  <si>
    <t>8,0</t>
  </si>
  <si>
    <t>0,14</t>
  </si>
  <si>
    <t>0,62</t>
  </si>
  <si>
    <t>0,09</t>
  </si>
  <si>
    <t>100,00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</si>
  <si>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</si>
  <si>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</si>
  <si>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</si>
  <si>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</si>
  <si>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</si>
  <si>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</si>
  <si>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</si>
  <si>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</si>
  <si>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</si>
  <si>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</si>
  <si>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</si>
  <si>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</si>
  <si>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</si>
  <si>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</si>
  <si>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</si>
  <si>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</si>
  <si>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</si>
  <si>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</si>
  <si>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</si>
  <si>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</si>
  <si>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</si>
  <si>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</si>
  <si>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 xml:space="preserve"> 88323 </t>
  </si>
  <si>
    <t>TELHADISTA COM ENCARGOS COMPLEMENTARES</t>
  </si>
  <si>
    <t xml:space="preserve"> 88256 </t>
  </si>
  <si>
    <t>CHP</t>
  </si>
  <si>
    <t>CHI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</si>
  <si>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</si>
  <si>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</si>
  <si>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</si>
  <si>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</si>
  <si>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00004750/SINAPI </t>
  </si>
  <si>
    <t>Pedreiro (horista)</t>
  </si>
  <si>
    <t>h</t>
  </si>
  <si>
    <t xml:space="preserve"> 10550 </t>
  </si>
  <si>
    <t>Encargos Complementares - Pedreiro</t>
  </si>
  <si>
    <t>Provisórios</t>
  </si>
  <si>
    <t xml:space="preserve"> 00006111/SINAPI </t>
  </si>
  <si>
    <t>Servente de obras (horista)</t>
  </si>
  <si>
    <t>14,58</t>
  </si>
  <si>
    <t xml:space="preserve"> 10549 </t>
  </si>
  <si>
    <t>Encargos Complementares - Servente</t>
  </si>
  <si>
    <t>Argamassas</t>
  </si>
  <si>
    <t>kg</t>
  </si>
  <si>
    <t>Detalhamento de Cálculo ORSE</t>
  </si>
  <si>
    <t xml:space="preserve"> 00012893/SINAPI </t>
  </si>
  <si>
    <t>Bota de seguranca com biqueira de aco e colarinho acolchoado</t>
  </si>
  <si>
    <t>par</t>
  </si>
  <si>
    <t>0,05</t>
  </si>
  <si>
    <t xml:space="preserve"> 10789 </t>
  </si>
  <si>
    <t>Nível de bolha de madeira</t>
  </si>
  <si>
    <t>15,40</t>
  </si>
  <si>
    <t>0,00</t>
  </si>
  <si>
    <t xml:space="preserve"> 4174 </t>
  </si>
  <si>
    <t>Desempenadeira de aço lisa, cabo madeira, ref:143, Atlas ou similar</t>
  </si>
  <si>
    <t xml:space="preserve"> 10282 </t>
  </si>
  <si>
    <t>Regua de alumínio c/ 2,00m (para pedreiro)</t>
  </si>
  <si>
    <t>44,00</t>
  </si>
  <si>
    <t xml:space="preserve"> 11243 </t>
  </si>
  <si>
    <t>Martelo sem unha</t>
  </si>
  <si>
    <t>28,00</t>
  </si>
  <si>
    <t xml:space="preserve"> 4729 </t>
  </si>
  <si>
    <t>Marreta 1 kg com cabo</t>
  </si>
  <si>
    <t>37,80</t>
  </si>
  <si>
    <t xml:space="preserve"> 10761 </t>
  </si>
  <si>
    <t>Refeição - café da manhã ( café com leite e dois pães com manteiga)</t>
  </si>
  <si>
    <t>Serviços</t>
  </si>
  <si>
    <t>5,00</t>
  </si>
  <si>
    <t xml:space="preserve"> 4728 </t>
  </si>
  <si>
    <t>Talhadeira chata 10"</t>
  </si>
  <si>
    <t>18,58</t>
  </si>
  <si>
    <t xml:space="preserve"> 2378 </t>
  </si>
  <si>
    <t>Vale transporte</t>
  </si>
  <si>
    <t>4,50</t>
  </si>
  <si>
    <t>0,36</t>
  </si>
  <si>
    <t xml:space="preserve"> 11247 </t>
  </si>
  <si>
    <t>Serra mármore</t>
  </si>
  <si>
    <t>0,01</t>
  </si>
  <si>
    <t xml:space="preserve"> 158 </t>
  </si>
  <si>
    <t>Almoço (Participação do empregador)</t>
  </si>
  <si>
    <t>14,00</t>
  </si>
  <si>
    <t xml:space="preserve"> 00002711/SINAPI </t>
  </si>
  <si>
    <t>Carrinho de mao, em aco, com capacidade de *45 a 65* l / *100* kg, pneu com camara</t>
  </si>
  <si>
    <t xml:space="preserve"> 10599 </t>
  </si>
  <si>
    <t>Protetor solar fps 30 com 120ml</t>
  </si>
  <si>
    <t>18,00</t>
  </si>
  <si>
    <t>0,03</t>
  </si>
  <si>
    <t xml:space="preserve"> 10492 </t>
  </si>
  <si>
    <t>Cesta Básica</t>
  </si>
  <si>
    <t xml:space="preserve"> 00012895/SINAPI </t>
  </si>
  <si>
    <t>Capacete de seguranca aba frontal com suspensao de polietileno, sem jugular (classe b)</t>
  </si>
  <si>
    <t xml:space="preserve"> 10362 </t>
  </si>
  <si>
    <t>Seguro de vida e acidente em grupo</t>
  </si>
  <si>
    <t>12,54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</si>
  <si>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</si>
  <si>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</si>
  <si>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</si>
  <si>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</si>
  <si>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</si>
  <si>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</si>
  <si>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</si>
  <si>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</si>
  <si>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</si>
  <si>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11246 </t>
  </si>
  <si>
    <t>Escala métrica de bambú</t>
  </si>
  <si>
    <t>Un</t>
  </si>
  <si>
    <t>10,22</t>
  </si>
  <si>
    <t xml:space="preserve"> 10788 </t>
  </si>
  <si>
    <t>Pá quadrada</t>
  </si>
  <si>
    <t>36,90</t>
  </si>
  <si>
    <t xml:space="preserve"> 00012892/SINAPI </t>
  </si>
  <si>
    <t>Luva raspa de couro, cano curto (punho *7* cm)</t>
  </si>
  <si>
    <t>0,02</t>
  </si>
  <si>
    <t xml:space="preserve"> 10517 </t>
  </si>
  <si>
    <t>Exames admissionais/demissionais (checkup)</t>
  </si>
  <si>
    <t>cj</t>
  </si>
  <si>
    <t>300,00</t>
  </si>
  <si>
    <t xml:space="preserve"> 1651 </t>
  </si>
  <si>
    <t>Óculos branco proteção</t>
  </si>
  <si>
    <t>pr</t>
  </si>
  <si>
    <t xml:space="preserve"> 10596 </t>
  </si>
  <si>
    <t>Protetor auricular</t>
  </si>
  <si>
    <t xml:space="preserve"> 00012894/SINAPI </t>
  </si>
  <si>
    <t>Capa para chuva em pvc com forro de poliester, com capuz (amarela ou azul)</t>
  </si>
  <si>
    <t xml:space="preserve"> 11245 </t>
  </si>
  <si>
    <t>Desempoladeira de madeira 12x22</t>
  </si>
  <si>
    <t>11,60</t>
  </si>
  <si>
    <t xml:space="preserve"> 941 </t>
  </si>
  <si>
    <t>Fardamento com mangas curta</t>
  </si>
  <si>
    <t xml:space="preserve"> 10790 </t>
  </si>
  <si>
    <t>Prumo de face</t>
  </si>
  <si>
    <t>25,95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</si>
  <si>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</si>
  <si>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</si>
  <si>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</si>
  <si>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</si>
  <si>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88310 </t>
  </si>
  <si>
    <t>PINTOR COM ENCARGOS COMPLEMENTARES</t>
  </si>
  <si>
    <t xml:space="preserve"> 00007356 </t>
  </si>
  <si>
    <t>TINTA LATEX ACRILICA PREMIUM, COR BRANCO FOSCO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</si>
  <si>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</si>
  <si>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</si>
  <si>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</si>
  <si>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</si>
  <si>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00006085 </t>
  </si>
  <si>
    <t>SELADOR ACRILICO OPACO PREMIUM INTERIOR/EXTERIOR</t>
  </si>
  <si>
    <t>m</t>
  </si>
  <si>
    <t xml:space="preserve"> 00002696/SINAPI </t>
  </si>
  <si>
    <t>Encanador ou bombeiro hidraulico (horista)</t>
  </si>
  <si>
    <t xml:space="preserve"> 10554 </t>
  </si>
  <si>
    <t>Encargos Complementares - Encanador</t>
  </si>
  <si>
    <t>3,73</t>
  </si>
  <si>
    <t>5,83</t>
  </si>
  <si>
    <t xml:space="preserve"> 11253 </t>
  </si>
  <si>
    <t>Tarracha para tubos PVC de 1/2"</t>
  </si>
  <si>
    <t>29,00</t>
  </si>
  <si>
    <t xml:space="preserve"> 11256 </t>
  </si>
  <si>
    <t>Tarracha para tubos PVC de 1 1/2"</t>
  </si>
  <si>
    <t xml:space="preserve"> 10593 </t>
  </si>
  <si>
    <t>Praio simples 30cm</t>
  </si>
  <si>
    <t>19,57</t>
  </si>
  <si>
    <t xml:space="preserve"> 11257 </t>
  </si>
  <si>
    <t>Tarracha para tubos PVC de 1 1/4"</t>
  </si>
  <si>
    <t>32,30</t>
  </si>
  <si>
    <t>0,04</t>
  </si>
  <si>
    <t xml:space="preserve"> 11254 </t>
  </si>
  <si>
    <t>Tarracha para tubos PVC de 3/4"</t>
  </si>
  <si>
    <t>27,49</t>
  </si>
  <si>
    <t>0,40</t>
  </si>
  <si>
    <t xml:space="preserve"> 11255 </t>
  </si>
  <si>
    <t>Tarracha para tubos PVC de 1"</t>
  </si>
  <si>
    <t xml:space="preserve"> 10592 </t>
  </si>
  <si>
    <t>Lima chata 12"</t>
  </si>
  <si>
    <t>0,44</t>
  </si>
  <si>
    <t>0,11</t>
  </si>
  <si>
    <t>0,08</t>
  </si>
  <si>
    <t>1,45</t>
  </si>
  <si>
    <t xml:space="preserve"> 10579 </t>
  </si>
  <si>
    <t>Chave de fenda chata 30 cm</t>
  </si>
  <si>
    <t>26,89</t>
  </si>
  <si>
    <t xml:space="preserve"> 10585 </t>
  </si>
  <si>
    <t>Arco de serra</t>
  </si>
  <si>
    <t>0,16</t>
  </si>
  <si>
    <t>0,60</t>
  </si>
  <si>
    <t>0,25</t>
  </si>
  <si>
    <t>4,27</t>
  </si>
  <si>
    <t xml:space="preserve"> 10586 </t>
  </si>
  <si>
    <t>Torquesa</t>
  </si>
  <si>
    <t>39,00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</si>
  <si>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</si>
  <si>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</si>
  <si>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</si>
  <si>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</si>
  <si>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0,42</t>
  </si>
  <si>
    <t>BDI: 22,88%</t>
  </si>
  <si>
    <t>1.0</t>
  </si>
  <si>
    <t>2.0</t>
  </si>
  <si>
    <t>3.0</t>
  </si>
  <si>
    <t>4.0</t>
  </si>
  <si>
    <t>5.0</t>
  </si>
  <si>
    <t>6.0</t>
  </si>
  <si>
    <t>ÁREA INTERNA</t>
  </si>
  <si>
    <t>ÁREA EXTERNA</t>
  </si>
  <si>
    <t>PLENARIO</t>
  </si>
  <si>
    <t>DESCONTO PAINEL RIPADO VEREADORES</t>
  </si>
  <si>
    <t>DESCONTO ESTRUTURA EM ACM LATERAIS</t>
  </si>
  <si>
    <t>SALA DE SOM</t>
  </si>
  <si>
    <t>SALA PRESIDENCIA</t>
  </si>
  <si>
    <t>W.C PRESIDENCIA</t>
  </si>
  <si>
    <t>SALA REUNIÃO 01</t>
  </si>
  <si>
    <t>SALA REUNIÃO 02</t>
  </si>
  <si>
    <t>SALA COTROLADOR</t>
  </si>
  <si>
    <t>EQUIPAMENTOS ELETRONICOS</t>
  </si>
  <si>
    <t>CORREDOR ACESSO COZINHA</t>
  </si>
  <si>
    <t>CORREDOR ACESSO SALA PRESIDENCIA</t>
  </si>
  <si>
    <t>CORREDORES W.C MASC</t>
  </si>
  <si>
    <t>CORREDORES W.C FEM</t>
  </si>
  <si>
    <t>BOX W.C MASC</t>
  </si>
  <si>
    <t>BOX W.C FEM</t>
  </si>
  <si>
    <t>SALA ADVOCACIA</t>
  </si>
  <si>
    <t>ÁREA DE SERVIÇO</t>
  </si>
  <si>
    <t>W.C ÁREA DE SERVIÇO</t>
  </si>
  <si>
    <t>DESPENSA</t>
  </si>
  <si>
    <t>PRÉDIO ANEXO</t>
  </si>
  <si>
    <t>FACHADA LATERAL DIREITA CÂMARA</t>
  </si>
  <si>
    <t>FACHADA LATERAL ESQUERDA  CÂMARA</t>
  </si>
  <si>
    <t>FACHADA POSTERIOR CÂMARA</t>
  </si>
  <si>
    <t>MURO POSTERIOR</t>
  </si>
  <si>
    <t>MURO LATERAL DIREITA</t>
  </si>
  <si>
    <t>MURO LATERAL ESQUERDA</t>
  </si>
  <si>
    <t>MURETA FRONTAL</t>
  </si>
  <si>
    <t>ALVENARIA EMBASAMENTO GUARDA CORPO FRONTAL</t>
  </si>
  <si>
    <t>Remoção de pintura látex (raspagem e/ou lixamento e/ou escovação)</t>
  </si>
  <si>
    <t>APLICAÇÃO MANUAL DE FUNDO SELADOR ACRÍLICO EM PAREDES EXTERNAS DE CASAS. AF_03/2024</t>
  </si>
  <si>
    <t>SUBTOTAL</t>
  </si>
  <si>
    <t>LOUÇAS E METAIS</t>
  </si>
  <si>
    <t>COZINHA</t>
  </si>
  <si>
    <t>RETIRADA E RECOLOCAÇÃO DE TELHA CERÂMICA CAPA-CANAL, COM ATÉ DUAS ÁGUAS, INCLUSO IÇAMENTO. AF_07/2019</t>
  </si>
  <si>
    <t>PRÉDIO PRINCIPAL</t>
  </si>
  <si>
    <t>CUMEEIRA PARA TELHA CERÂMICA EMBOÇADA COM ARGAMASSA TRAÇO 1:2:9 (CIMENTO, CAL E AREIA) PARA TELHADOS COM ATÉ 2 ÁGUAS, INCLUSO TRANSPORTE VERTICAL. AF_07/2019</t>
  </si>
  <si>
    <t>FACHADA FRONTAL CÂMARA</t>
  </si>
  <si>
    <t>ALVENARIA E ACABAMENTO</t>
  </si>
  <si>
    <t>REVESTIMENTO CERÂMICO TIPO PORCENALATO PARA PAREDES INTERNAS COM PLACAS DE DIMENSÕES 60X60 CM APLICADAS NA ALTURA INTEIRA DAS PAREDES. BASE da SINAPI (104611).</t>
  </si>
  <si>
    <t>LIXAMENTO MANUAL EM SUPERFÍCIES METÁLICAS EM OBRA. AF_01/2020</t>
  </si>
  <si>
    <t>GRADE JANELAS</t>
  </si>
  <si>
    <t>GRADE PORTAS</t>
  </si>
  <si>
    <t>CORRIMÃO VERTICAL</t>
  </si>
  <si>
    <t>CORRIMÃO HORIZONTAL</t>
  </si>
  <si>
    <t>PINTURA COM TINTA ALQUÍDICA DE FUNDO (TIPO ZARCÃO) PULVERIZADA SOBRE SUPERFÍCIES METÁLICAS (EXCETO PERFIL) EXECUTADO EM OBRA (POR DEMÃO). AF_01/2020_PE</t>
  </si>
  <si>
    <t>PINTURA COM TINTA ALQUÍDICA DE ACABAMENTO (ESMALTE SINTÉTICO BRILHANTE) PULVERIZADA SOBRE SUPERFÍCIES METÁLICAS (EXCETO PERFIL) EXECUTADO EM OBRA (02 DEMÃOS). AF_01/2020_PE</t>
  </si>
  <si>
    <t>LADOS</t>
  </si>
  <si>
    <t>5.5</t>
  </si>
  <si>
    <t>5.6</t>
  </si>
  <si>
    <t>5.7</t>
  </si>
  <si>
    <t>5.8</t>
  </si>
  <si>
    <t>5.9</t>
  </si>
  <si>
    <t>5.10</t>
  </si>
  <si>
    <t>ANO</t>
  </si>
  <si>
    <t>PINTURA VERNIZ (INCOLOR) ALQUÍDICO EM MADEIRA, USO INTERNO, 2 DEMÃOS. AF_01/2021</t>
  </si>
  <si>
    <t>Pia de cozinha com bancada em aço inox, dim 2,00x0,60m, com 01 cuba, sifão cromado, válvula cromada, torneira cromada, concretada e assentada</t>
  </si>
  <si>
    <t>2.3</t>
  </si>
  <si>
    <t>5.3</t>
  </si>
  <si>
    <t>6.2</t>
  </si>
  <si>
    <t>CONSIDERAR 40%</t>
  </si>
  <si>
    <t>área cad</t>
  </si>
  <si>
    <t>Limpeza geral</t>
  </si>
  <si>
    <t>CONSIDERAR 30%</t>
  </si>
  <si>
    <t>CÂMARA MUNICIPAL DE TAMANDARÉ</t>
  </si>
  <si>
    <t>CASA JOSÉ LOURENÇO DE OLIVEIRA</t>
  </si>
  <si>
    <t>SINAPI - 11/2025 - Pernambuco</t>
  </si>
  <si>
    <t>Av. José Bezerra Sobrinho, nº s/n, Centro - CEP: 55.578-000</t>
  </si>
  <si>
    <t>JANEIRO/2026.</t>
  </si>
  <si>
    <t>Tamandaré-PE</t>
  </si>
  <si>
    <t>11/2025</t>
  </si>
  <si>
    <t>CONTRATAÇÃO DE EMPRESA DE ENGENHARIA OU ARQUITETURA PARA MANUTENÇÃO E REPAROS DA CÂMARA MUNICIPAL DE TAMANDARÉ-PE.</t>
  </si>
  <si>
    <t>CONTRATAÇÃO DE EMPRESA DE ENGENHARIA PARA MANUTENÇÃO E REPAROS DA CÂMARA MUNICIPAL DE TAMANDARÉ, NO MUNICIPIO DE TAMANDARÉ-PE.</t>
  </si>
  <si>
    <t xml:space="preserve">SINAPI - 11/2025 - Pernambuco
ORSE - 09/2025 - Sergipe
</t>
  </si>
  <si>
    <t xml:space="preserve"> 90779 </t>
  </si>
  <si>
    <t>ENGENHEIRO CIVIL DE OBRA SENIOR COM ENCARGOS COMPLEMENTARES</t>
  </si>
  <si>
    <t xml:space="preserve"> 2334 </t>
  </si>
  <si>
    <t>Apicoamento total de reboco com ponteiras/talhadeiras. BASE da Orse (42).</t>
  </si>
  <si>
    <t xml:space="preserve"> 2333 </t>
  </si>
  <si>
    <t xml:space="preserve"> 100330 </t>
  </si>
  <si>
    <t xml:space="preserve"> 94221 </t>
  </si>
  <si>
    <t xml:space="preserve"> 7725 </t>
  </si>
  <si>
    <t xml:space="preserve"> 88415 </t>
  </si>
  <si>
    <t xml:space="preserve"> 5.5 </t>
  </si>
  <si>
    <t xml:space="preserve"> 5.6 </t>
  </si>
  <si>
    <t xml:space="preserve"> 5.7 </t>
  </si>
  <si>
    <t xml:space="preserve"> 100717 </t>
  </si>
  <si>
    <t xml:space="preserve"> 5.8 </t>
  </si>
  <si>
    <t xml:space="preserve"> 100721 </t>
  </si>
  <si>
    <t xml:space="preserve"> 5.9 </t>
  </si>
  <si>
    <t xml:space="preserve"> 100759 </t>
  </si>
  <si>
    <t xml:space="preserve"> 5.10 </t>
  </si>
  <si>
    <t xml:space="preserve"> 102214 </t>
  </si>
  <si>
    <t xml:space="preserve"> 2107 </t>
  </si>
  <si>
    <t xml:space="preserve"> 2450 </t>
  </si>
  <si>
    <t>Pintura Interna</t>
  </si>
  <si>
    <t>928,2</t>
  </si>
  <si>
    <t>18,43</t>
  </si>
  <si>
    <t>17.106,72</t>
  </si>
  <si>
    <t>28,50</t>
  </si>
  <si>
    <t>Revestimentos Cerâmicos Internos</t>
  </si>
  <si>
    <t>69,3</t>
  </si>
  <si>
    <t>156,80</t>
  </si>
  <si>
    <t>10.866,24</t>
  </si>
  <si>
    <t>18,10</t>
  </si>
  <si>
    <t>46,61</t>
  </si>
  <si>
    <t>Telhamento para Cobertura</t>
  </si>
  <si>
    <t>225,41</t>
  </si>
  <si>
    <t>25,60</t>
  </si>
  <si>
    <t>5.770,49</t>
  </si>
  <si>
    <t>9,61</t>
  </si>
  <si>
    <t>56,22</t>
  </si>
  <si>
    <t>158,49</t>
  </si>
  <si>
    <t>21,54</t>
  </si>
  <si>
    <t>3.413,87</t>
  </si>
  <si>
    <t>5,69</t>
  </si>
  <si>
    <t>61,91</t>
  </si>
  <si>
    <t>148,17</t>
  </si>
  <si>
    <t>21,88</t>
  </si>
  <si>
    <t>3.241,95</t>
  </si>
  <si>
    <t>5,40</t>
  </si>
  <si>
    <t>67,31</t>
  </si>
  <si>
    <t>63,39</t>
  </si>
  <si>
    <t>40,40</t>
  </si>
  <si>
    <t>2.560,95</t>
  </si>
  <si>
    <t>71,58</t>
  </si>
  <si>
    <t>Livro SINAPI: Cálculos e Parâmetros</t>
  </si>
  <si>
    <t>42,0</t>
  </si>
  <si>
    <t>59,15</t>
  </si>
  <si>
    <t>2.484,30</t>
  </si>
  <si>
    <t>4,14</t>
  </si>
  <si>
    <t>75,72</t>
  </si>
  <si>
    <t>Demolições e Remoções</t>
  </si>
  <si>
    <t>31,28</t>
  </si>
  <si>
    <t>2.167,70</t>
  </si>
  <si>
    <t>3,61</t>
  </si>
  <si>
    <t>79,33</t>
  </si>
  <si>
    <t>202,21</t>
  </si>
  <si>
    <t>1.617,68</t>
  </si>
  <si>
    <t>2,70</t>
  </si>
  <si>
    <t>82,02</t>
  </si>
  <si>
    <t>Pintura em Madeira</t>
  </si>
  <si>
    <t>55,65</t>
  </si>
  <si>
    <t>28,59</t>
  </si>
  <si>
    <t>1.591,03</t>
  </si>
  <si>
    <t>2,65</t>
  </si>
  <si>
    <t>84,68</t>
  </si>
  <si>
    <t>Louças e Metais Sanitários</t>
  </si>
  <si>
    <t>1.571,77</t>
  </si>
  <si>
    <t>2,62</t>
  </si>
  <si>
    <t>87,29</t>
  </si>
  <si>
    <t>Demolições / Remoções</t>
  </si>
  <si>
    <t>170,09</t>
  </si>
  <si>
    <t>9,01</t>
  </si>
  <si>
    <t>1.532,51</t>
  </si>
  <si>
    <t>2,55</t>
  </si>
  <si>
    <t>89,85</t>
  </si>
  <si>
    <t>Pintura em Superfícies Metálicas</t>
  </si>
  <si>
    <t>18,99</t>
  </si>
  <si>
    <t>71,02</t>
  </si>
  <si>
    <t>1.348,66</t>
  </si>
  <si>
    <t>2,25</t>
  </si>
  <si>
    <t>92,09</t>
  </si>
  <si>
    <t>Sinalização Vertical Viária</t>
  </si>
  <si>
    <t>575,68</t>
  </si>
  <si>
    <t>1.151,36</t>
  </si>
  <si>
    <t>1,92</t>
  </si>
  <si>
    <t>94,01</t>
  </si>
  <si>
    <t>Pintura Externa</t>
  </si>
  <si>
    <t>6,47</t>
  </si>
  <si>
    <t>1.100,48</t>
  </si>
  <si>
    <t>95,85</t>
  </si>
  <si>
    <t>Limpeza</t>
  </si>
  <si>
    <t>275,25</t>
  </si>
  <si>
    <t>3,03</t>
  </si>
  <si>
    <t>834,00</t>
  </si>
  <si>
    <t>1,39</t>
  </si>
  <si>
    <t>97,24</t>
  </si>
  <si>
    <t>36,47</t>
  </si>
  <si>
    <t>692,56</t>
  </si>
  <si>
    <t>1,15</t>
  </si>
  <si>
    <t>98,39</t>
  </si>
  <si>
    <t>11,52</t>
  </si>
  <si>
    <t>36,61</t>
  </si>
  <si>
    <t>421,74</t>
  </si>
  <si>
    <t>99,09</t>
  </si>
  <si>
    <t>4,43</t>
  </si>
  <si>
    <t>306,99</t>
  </si>
  <si>
    <t>0,51</t>
  </si>
  <si>
    <t>99,60</t>
  </si>
  <si>
    <t>12,52</t>
  </si>
  <si>
    <t>237,75</t>
  </si>
  <si>
    <t>Valor Total: R$ 60.018,75 (Sessenta mil, dezoito reais e setenta e cinco centavos).</t>
  </si>
  <si>
    <t>Planilha Orçamentária Analítica</t>
  </si>
  <si>
    <t xml:space="preserve"> 95404 </t>
  </si>
  <si>
    <t>CURSO DE CAPACITAÇÃO PARA ENGENHEIRO CIVIL DE OBRA SÊNIOR (ENCARGOS COMPLEMENTARES) - HORISTA</t>
  </si>
  <si>
    <t>Encargos Complementares</t>
  </si>
  <si>
    <t xml:space="preserve"> 00002708 </t>
  </si>
  <si>
    <t>ENGENHEIRO CIVIL DE OBRA SENIOR (HORISTA)</t>
  </si>
  <si>
    <t>Quant. =&gt;</t>
  </si>
  <si>
    <t>8,00</t>
  </si>
  <si>
    <t>Preço Total =&gt;</t>
  </si>
  <si>
    <t>42,00</t>
  </si>
  <si>
    <t>2,00</t>
  </si>
  <si>
    <t>AZULEJISTA OU LADRILHEIRO COM ENCARGOS COMPLEMENTARES</t>
  </si>
  <si>
    <t>69,30</t>
  </si>
  <si>
    <t xml:space="preserve"> 00045190 </t>
  </si>
  <si>
    <t>PISO EM PORCELANATO, RETIFICADO, LISO, MONOCOLOR, ACETINADO OU POLIDO, FORMATO MAIOR QUE 2500 ATE 6400 CM2</t>
  </si>
  <si>
    <t>Custos Horários Produtivo e Improdutivo dos Equipamentos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</si>
  <si>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</si>
  <si>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</si>
  <si>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</si>
  <si>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</si>
  <si>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</si>
  <si>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</si>
  <si>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</si>
  <si>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3,86</t>
  </si>
  <si>
    <t>1,54</t>
  </si>
  <si>
    <t>193,04</t>
  </si>
  <si>
    <t>20,11</t>
  </si>
  <si>
    <t>6,00</t>
  </si>
  <si>
    <t>0,57</t>
  </si>
  <si>
    <t>73,93</t>
  </si>
  <si>
    <t>205,00</t>
  </si>
  <si>
    <t>13,50</t>
  </si>
  <si>
    <t>4,81</t>
  </si>
  <si>
    <t>10,87</t>
  </si>
  <si>
    <t>185,23</t>
  </si>
  <si>
    <t>928,20</t>
  </si>
  <si>
    <t xml:space="preserve"> 00003768 </t>
  </si>
  <si>
    <t>LIXA EM FOLHA PARA FERRO, NUMERO 150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</si>
  <si>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</si>
  <si>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</si>
  <si>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</si>
  <si>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</si>
  <si>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00007292 </t>
  </si>
  <si>
    <t>TINTA ESMALTE SINTETICO PREMIUM BRILHANTE</t>
  </si>
  <si>
    <t xml:space="preserve"> 00010475 </t>
  </si>
  <si>
    <t>VERNIZ TIPO COPAL PARA MADEIRA, BRILHANTE, USO INTERNO</t>
  </si>
  <si>
    <t>43,74</t>
  </si>
  <si>
    <t xml:space="preserve"> 14004 </t>
  </si>
  <si>
    <t>Torneira p/ pia cozinha d=1/2" (Linha Max,  Deca, ref.1159-C34 ou similar)</t>
  </si>
  <si>
    <t>186,45</t>
  </si>
  <si>
    <t>20,44</t>
  </si>
  <si>
    <t>61,32</t>
  </si>
  <si>
    <t>3,80</t>
  </si>
  <si>
    <t>11,40</t>
  </si>
  <si>
    <t xml:space="preserve"> 00006157/SINAPI </t>
  </si>
  <si>
    <t>Valvula em metal cromado para pia americana 3.1/2 x 1.1/2"</t>
  </si>
  <si>
    <t>76,67</t>
  </si>
  <si>
    <t>11,58</t>
  </si>
  <si>
    <t xml:space="preserve"> 141 </t>
  </si>
  <si>
    <t>Aço CA - 60 Ø 4,2 a 9,5mm, inclusive corte, dobragem, montagem e colocacao deferragens nas formas, para superestruturas e fundações - R1</t>
  </si>
  <si>
    <t>Armaduras Convencionais</t>
  </si>
  <si>
    <t>11,84</t>
  </si>
  <si>
    <t>56,83</t>
  </si>
  <si>
    <t xml:space="preserve"> 126 </t>
  </si>
  <si>
    <t>Concreto simples fabricado na obra, fck=15 mpa, lançado e adensado</t>
  </si>
  <si>
    <t>Concreto Simples</t>
  </si>
  <si>
    <t>599,57</t>
  </si>
  <si>
    <t>35,97</t>
  </si>
  <si>
    <t xml:space="preserve"> 2016 </t>
  </si>
  <si>
    <t>Sifão para pia de cozinha ou tanque, DECA ref. 1680.C112, acabamento cromado 1 1/2 x 1 1/2 ou similar.</t>
  </si>
  <si>
    <t>345,50</t>
  </si>
  <si>
    <t xml:space="preserve"> 9964 </t>
  </si>
  <si>
    <t>Perfil Alumínio, Tubo Retangular 50,80mm x 25,40mm x 1,20mm (0,484kg/m)</t>
  </si>
  <si>
    <t>20,89</t>
  </si>
  <si>
    <t>25,06</t>
  </si>
  <si>
    <t xml:space="preserve"> 2092 </t>
  </si>
  <si>
    <t>Pia de cozinha em aço inox 2,00x0,60m c/ 1 cuba, sem valvula (padrão comercial)</t>
  </si>
  <si>
    <t>350,90</t>
  </si>
  <si>
    <t>11,19</t>
  </si>
  <si>
    <t>55,30</t>
  </si>
  <si>
    <t>61,76</t>
  </si>
  <si>
    <t>1,22</t>
  </si>
  <si>
    <t>14,51</t>
  </si>
  <si>
    <t>49,00</t>
  </si>
  <si>
    <t>3,48</t>
  </si>
  <si>
    <t>9,39</t>
  </si>
  <si>
    <t>92,70</t>
  </si>
  <si>
    <t>5,18</t>
  </si>
  <si>
    <t>38,31</t>
  </si>
  <si>
    <t>2,94</t>
  </si>
  <si>
    <t xml:space="preserve"> 00039017/SINAPI </t>
  </si>
  <si>
    <t>Espacador / distanciador circular com entrada lateral, em plastico, para vergalhao *4,2 a 12,5* mm, cobrimento 20 mm</t>
  </si>
  <si>
    <t>19,95</t>
  </si>
  <si>
    <t xml:space="preserve"> 00043132/SINAPI </t>
  </si>
  <si>
    <t>Arame recozido 16 bwg, d = 1,65 mm (0,016 kg/m) ou 18 bwg, d = 1,25 mm (0,01 kg/m)</t>
  </si>
  <si>
    <t>30,99</t>
  </si>
  <si>
    <t>2,97</t>
  </si>
  <si>
    <t xml:space="preserve"> 00000378/SINAPI </t>
  </si>
  <si>
    <t>Armador (horista)</t>
  </si>
  <si>
    <t>7,08</t>
  </si>
  <si>
    <t xml:space="preserve"> 82 </t>
  </si>
  <si>
    <t>Aço ca-60   4,2 a 9,5 mm</t>
  </si>
  <si>
    <t>8,08</t>
  </si>
  <si>
    <t>38,78</t>
  </si>
  <si>
    <t xml:space="preserve"> 00039315/SINAPI </t>
  </si>
  <si>
    <t>Espacador / distanciador tipo garra dupla, em plastico, cobrimento *20* mm, para ferragens de lajes e fundo de vigas</t>
  </si>
  <si>
    <t>0,69</t>
  </si>
  <si>
    <t xml:space="preserve"> 00001379/SINAPI </t>
  </si>
  <si>
    <t>Cimento portland composto cp ii-32</t>
  </si>
  <si>
    <t>13,71</t>
  </si>
  <si>
    <t xml:space="preserve"> 00000367/SINAPI </t>
  </si>
  <si>
    <t>Areia grossa - posto jazida/fornecedor (retirado na jazida, sem transporte)</t>
  </si>
  <si>
    <t>101,30</t>
  </si>
  <si>
    <t>5,54</t>
  </si>
  <si>
    <t xml:space="preserve"> 00004721/SINAPI </t>
  </si>
  <si>
    <t>Pedra britada n. 1 (9,5 a 19 mm) posto pedreira/fornecedor, sem frete</t>
  </si>
  <si>
    <t>137,75</t>
  </si>
  <si>
    <t>1,72</t>
  </si>
  <si>
    <t xml:space="preserve"> 00004718/SINAPI </t>
  </si>
  <si>
    <t>Pedra britada n. 2 (19 a 38 mm) posto pedreira/fornecedor, sem frete</t>
  </si>
  <si>
    <t>138,48</t>
  </si>
  <si>
    <t>5,20</t>
  </si>
  <si>
    <t>12,90</t>
  </si>
  <si>
    <t>319,90</t>
  </si>
  <si>
    <t xml:space="preserve"> 10577 </t>
  </si>
  <si>
    <t>Serrote 40cm</t>
  </si>
  <si>
    <t>36,00</t>
  </si>
  <si>
    <t xml:space="preserve"> 10578 </t>
  </si>
  <si>
    <t>Formão grande</t>
  </si>
  <si>
    <t>21,30</t>
  </si>
  <si>
    <t xml:space="preserve"> 11249 </t>
  </si>
  <si>
    <t>Serra circular eletrica portatil</t>
  </si>
  <si>
    <t>979,65</t>
  </si>
  <si>
    <t xml:space="preserve"> 11244 </t>
  </si>
  <si>
    <t>Martelo com unha</t>
  </si>
  <si>
    <t>39,10</t>
  </si>
  <si>
    <t xml:space="preserve"> 11248 </t>
  </si>
  <si>
    <t>Furadeira e Parafusadeira eletrica Bosch ou Similar profissional</t>
  </si>
  <si>
    <t>246,00</t>
  </si>
  <si>
    <t xml:space="preserve"> 00001213/SINAPI </t>
  </si>
  <si>
    <t>Carpinteiro de formas para concreto (horista)</t>
  </si>
  <si>
    <t>1,00</t>
  </si>
  <si>
    <t xml:space="preserve"> 2414 </t>
  </si>
  <si>
    <t>Vassoura piaçava</t>
  </si>
  <si>
    <t>12,50</t>
  </si>
  <si>
    <t xml:space="preserve"> 1997 </t>
  </si>
  <si>
    <t>Sabão em pó</t>
  </si>
  <si>
    <t>10,82</t>
  </si>
  <si>
    <t>0,38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</si>
</sst>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R\$\ #,##0.00"/>
    <numFmt numFmtId="165" formatCode="_(* #,##0.00_);_(* \(#,##0.00\);_(* &quot;-&quot;??_);_(@_)"/>
    <numFmt numFmtId="166" formatCode="&quot;R$&quot;\ #,##0.00"/>
    <numFmt numFmtId="167" formatCode="_-&quot;R$&quot;\ * #,##0.0000_-;\-&quot;R$&quot;\ * #,##0.0000_-;_-&quot;R$&quot;\ * &quot;-&quot;????_-;_-@_-"/>
    <numFmt numFmtId="168" formatCode="_-&quot;R$&quot;\ * #,##0.00_-;\-&quot;R$&quot;\ * #,##0.00_-;_-&quot;R$&quot;\ * &quot;-&quot;????_-;_-@_-"/>
    <numFmt numFmtId="169" formatCode="[$-416]mmmm\-yyyy;@"/>
    <numFmt numFmtId="170" formatCode="#,##0.00\ %"/>
    <numFmt numFmtId="171" formatCode="#,##0.0000000"/>
    <numFmt numFmtId="172" formatCode="#,##0.0000"/>
    <numFmt numFmtId="173" formatCode="0.000"/>
  </numFmts>
  <fonts count="5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mbria"/>
      <family val="1"/>
      <scheme val="major"/>
    </font>
    <font>
      <sz val="11"/>
      <name val="Calibri"/>
      <family val="2"/>
      <scheme val="minor"/>
    </font>
    <font>
      <b/>
      <sz val="18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name val="Cambria"/>
      <family val="1"/>
      <scheme val="major"/>
    </font>
    <font>
      <sz val="14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20"/>
      <name val="Cambria"/>
      <family val="1"/>
      <scheme val="major"/>
    </font>
    <font>
      <sz val="10"/>
      <name val="Cambria"/>
      <family val="1"/>
      <scheme val="major"/>
    </font>
    <font>
      <sz val="9"/>
      <name val="Cambria"/>
      <family val="1"/>
      <scheme val="major"/>
    </font>
    <font>
      <sz val="9"/>
      <color theme="1"/>
      <name val="Cambria"/>
      <family val="1"/>
      <scheme val="major"/>
    </font>
    <font>
      <sz val="10"/>
      <name val="Calibri"/>
      <family val="2"/>
    </font>
    <font>
      <b/>
      <sz val="10"/>
      <name val="Cambria"/>
      <family val="1"/>
      <scheme val="major"/>
    </font>
    <font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libri"/>
      <family val="2"/>
      <scheme val="minor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1"/>
      <color rgb="FF000000"/>
      <name val="Arial"/>
      <family val="2"/>
    </font>
    <font>
      <sz val="13"/>
      <name val="Cambria"/>
      <family val="1"/>
      <scheme val="major"/>
    </font>
    <font>
      <sz val="10"/>
      <name val="Arial"/>
    </font>
    <font>
      <sz val="10"/>
      <name val="Arial Narrow"/>
      <family val="2"/>
    </font>
    <font>
      <u/>
      <sz val="10"/>
      <name val="Arial Narrow"/>
      <family val="2"/>
    </font>
    <font>
      <sz val="13"/>
      <color rgb="FF0070C0"/>
      <name val="Cambria"/>
      <family val="1"/>
      <scheme val="major"/>
    </font>
    <font>
      <b/>
      <sz val="14"/>
      <color rgb="FF7030A0"/>
      <name val="Cambria"/>
      <family val="1"/>
      <scheme val="major"/>
    </font>
    <font>
      <b/>
      <sz val="14"/>
      <color rgb="FF0070C0"/>
      <name val="Cambria"/>
      <family val="1"/>
      <scheme val="major"/>
    </font>
    <font>
      <sz val="12"/>
      <color rgb="FF0070C0"/>
      <name val="Cambria"/>
      <family val="1"/>
      <scheme val="major"/>
    </font>
    <font>
      <sz val="12"/>
      <color rgb="FF7030A0"/>
      <name val="Cambria"/>
      <family val="1"/>
      <scheme val="major"/>
    </font>
    <font>
      <sz val="14"/>
      <name val="Arial Narrow"/>
      <family val="2"/>
    </font>
    <font>
      <sz val="13"/>
      <name val="Arial Narrow"/>
      <family val="2"/>
    </font>
    <font>
      <b/>
      <sz val="14"/>
      <color indexed="12"/>
      <name val="Arial Narrow"/>
      <family val="2"/>
    </font>
    <font>
      <sz val="12"/>
      <name val="Arial Narrow"/>
      <family val="2"/>
    </font>
    <font>
      <b/>
      <sz val="12"/>
      <color theme="0"/>
      <name val="Cambria"/>
      <family val="1"/>
      <scheme val="maj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3"/>
      <name val="Cambria"/>
      <family val="1"/>
      <scheme val="major"/>
    </font>
    <font>
      <b/>
      <sz val="16"/>
      <name val="Cambria"/>
      <family val="1"/>
      <scheme val="major"/>
    </font>
    <font>
      <b/>
      <sz val="10"/>
      <color rgb="FF000000"/>
      <name val="Arial"/>
      <family val="1"/>
    </font>
    <font>
      <b/>
      <sz val="12"/>
      <color theme="1"/>
      <name val="Calibri"/>
      <family val="2"/>
      <scheme val="minor"/>
    </font>
    <font>
      <b/>
      <sz val="11"/>
      <color rgb="FFFF000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sz val="9"/>
      <color rgb="FFFF0000"/>
      <name val="Cambria"/>
      <family val="1"/>
      <scheme val="major"/>
    </font>
    <font>
      <sz val="9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lightTrellis">
        <bgColor theme="6" tint="-0.249977111117893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</borders>
  <cellStyleXfs count="15">
    <xf numFmtId="0" fontId="0" fillId="0" borderId="0"/>
    <xf numFmtId="4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</cellStyleXfs>
  <cellXfs count="52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44" fontId="10" fillId="0" borderId="0" xfId="0" applyNumberFormat="1" applyFont="1"/>
    <xf numFmtId="44" fontId="10" fillId="0" borderId="0" xfId="0" applyNumberFormat="1" applyFont="1" applyAlignment="1">
      <alignment vertical="center"/>
    </xf>
    <xf numFmtId="4" fontId="10" fillId="0" borderId="0" xfId="0" applyNumberFormat="1" applyFont="1"/>
    <xf numFmtId="2" fontId="15" fillId="3" borderId="1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0" fillId="0" borderId="0" xfId="0" applyNumberFormat="1"/>
    <xf numFmtId="0" fontId="17" fillId="2" borderId="0" xfId="0" applyFont="1" applyFill="1" applyAlignment="1">
      <alignment horizontal="center" vertical="top" wrapText="1"/>
    </xf>
    <xf numFmtId="0" fontId="23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7" fillId="0" borderId="0" xfId="0" applyFont="1"/>
    <xf numFmtId="0" fontId="25" fillId="0" borderId="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justify" vertical="justify" wrapText="1"/>
    </xf>
    <xf numFmtId="44" fontId="26" fillId="0" borderId="1" xfId="1" applyFont="1" applyFill="1" applyBorder="1" applyAlignment="1">
      <alignment horizontal="right" vertical="center"/>
    </xf>
    <xf numFmtId="10" fontId="2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justify"/>
    </xf>
    <xf numFmtId="44" fontId="20" fillId="0" borderId="1" xfId="1" applyFont="1" applyBorder="1"/>
    <xf numFmtId="44" fontId="24" fillId="0" borderId="1" xfId="0" applyNumberFormat="1" applyFont="1" applyBorder="1"/>
    <xf numFmtId="10" fontId="24" fillId="0" borderId="1" xfId="0" applyNumberFormat="1" applyFont="1" applyBorder="1"/>
    <xf numFmtId="0" fontId="27" fillId="0" borderId="0" xfId="0" applyFont="1"/>
    <xf numFmtId="167" fontId="0" fillId="0" borderId="0" xfId="0" applyNumberFormat="1"/>
    <xf numFmtId="43" fontId="0" fillId="0" borderId="0" xfId="0" applyNumberFormat="1"/>
    <xf numFmtId="168" fontId="0" fillId="0" borderId="0" xfId="0" applyNumberFormat="1"/>
    <xf numFmtId="0" fontId="28" fillId="0" borderId="0" xfId="2" applyFont="1"/>
    <xf numFmtId="0" fontId="29" fillId="0" borderId="0" xfId="2" applyFont="1"/>
    <xf numFmtId="0" fontId="14" fillId="0" borderId="1" xfId="2" applyFont="1" applyBorder="1" applyAlignment="1">
      <alignment horizontal="center" vertical="center"/>
    </xf>
    <xf numFmtId="0" fontId="4" fillId="0" borderId="0" xfId="2"/>
    <xf numFmtId="165" fontId="14" fillId="8" borderId="1" xfId="9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  <xf numFmtId="10" fontId="7" fillId="0" borderId="3" xfId="9" applyNumberFormat="1" applyFont="1" applyFill="1" applyBorder="1" applyAlignment="1">
      <alignment horizontal="right" vertical="top"/>
    </xf>
    <xf numFmtId="10" fontId="7" fillId="0" borderId="3" xfId="2" applyNumberFormat="1" applyFont="1" applyBorder="1" applyAlignment="1">
      <alignment horizontal="right" vertical="top"/>
    </xf>
    <xf numFmtId="10" fontId="14" fillId="0" borderId="1" xfId="2" applyNumberFormat="1" applyFont="1" applyBorder="1" applyAlignment="1">
      <alignment horizontal="right" vertical="top"/>
    </xf>
    <xf numFmtId="10" fontId="4" fillId="0" borderId="0" xfId="2" applyNumberFormat="1"/>
    <xf numFmtId="2" fontId="30" fillId="0" borderId="0" xfId="8" applyNumberFormat="1" applyFont="1" applyFill="1" applyBorder="1"/>
    <xf numFmtId="0" fontId="7" fillId="0" borderId="0" xfId="2" applyFont="1"/>
    <xf numFmtId="0" fontId="20" fillId="0" borderId="1" xfId="0" applyFont="1" applyBorder="1" applyAlignment="1">
      <alignment horizontal="center" vertical="center"/>
    </xf>
    <xf numFmtId="44" fontId="20" fillId="0" borderId="1" xfId="0" applyNumberFormat="1" applyFont="1" applyBorder="1" applyAlignment="1">
      <alignment horizontal="center" vertical="center"/>
    </xf>
    <xf numFmtId="0" fontId="7" fillId="0" borderId="5" xfId="0" applyFont="1" applyBorder="1"/>
    <xf numFmtId="0" fontId="14" fillId="0" borderId="5" xfId="0" applyFont="1" applyBorder="1"/>
    <xf numFmtId="0" fontId="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4" fillId="6" borderId="0" xfId="0" applyFont="1" applyFill="1" applyAlignment="1">
      <alignment vertical="center"/>
    </xf>
    <xf numFmtId="0" fontId="7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" fontId="17" fillId="2" borderId="0" xfId="0" applyNumberFormat="1" applyFont="1" applyFill="1" applyAlignment="1">
      <alignment horizontal="center" vertical="top" wrapText="1"/>
    </xf>
    <xf numFmtId="1" fontId="10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10" fontId="24" fillId="0" borderId="1" xfId="0" applyNumberFormat="1" applyFont="1" applyBorder="1" applyAlignment="1">
      <alignment horizontal="center" vertical="center"/>
    </xf>
    <xf numFmtId="0" fontId="33" fillId="0" borderId="0" xfId="14" applyFont="1" applyAlignment="1">
      <alignment vertical="center"/>
    </xf>
    <xf numFmtId="10" fontId="14" fillId="0" borderId="12" xfId="8" applyNumberFormat="1" applyFont="1" applyFill="1" applyBorder="1" applyAlignment="1">
      <alignment vertical="top"/>
    </xf>
    <xf numFmtId="10" fontId="14" fillId="0" borderId="13" xfId="8" applyNumberFormat="1" applyFont="1" applyFill="1" applyBorder="1" applyAlignment="1">
      <alignment vertical="top"/>
    </xf>
    <xf numFmtId="10" fontId="14" fillId="0" borderId="14" xfId="8" applyNumberFormat="1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3" fillId="8" borderId="9" xfId="0" applyFont="1" applyFill="1" applyBorder="1" applyAlignment="1">
      <alignment horizontal="center" vertical="center"/>
    </xf>
    <xf numFmtId="1" fontId="13" fillId="8" borderId="9" xfId="0" applyNumberFormat="1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1" fontId="17" fillId="2" borderId="0" xfId="0" applyNumberFormat="1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top" wrapText="1"/>
    </xf>
    <xf numFmtId="0" fontId="11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top" wrapText="1"/>
    </xf>
    <xf numFmtId="0" fontId="43" fillId="0" borderId="7" xfId="0" applyFont="1" applyBorder="1" applyAlignment="1">
      <alignment vertical="top" shrinkToFit="1"/>
    </xf>
    <xf numFmtId="0" fontId="40" fillId="0" borderId="8" xfId="0" applyFont="1" applyBorder="1" applyAlignment="1">
      <alignment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/>
    <xf numFmtId="0" fontId="10" fillId="0" borderId="10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/>
    <xf numFmtId="0" fontId="10" fillId="0" borderId="15" xfId="0" applyFont="1" applyBorder="1"/>
    <xf numFmtId="0" fontId="8" fillId="4" borderId="0" xfId="0" applyFont="1" applyFill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44" fontId="8" fillId="4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10" fontId="44" fillId="12" borderId="1" xfId="0" applyNumberFormat="1" applyFont="1" applyFill="1" applyBorder="1" applyAlignment="1">
      <alignment horizontal="center" vertical="center" wrapText="1"/>
    </xf>
    <xf numFmtId="10" fontId="44" fillId="11" borderId="1" xfId="1" applyNumberFormat="1" applyFont="1" applyFill="1" applyBorder="1" applyAlignment="1">
      <alignment horizontal="center" vertical="center" wrapText="1"/>
    </xf>
    <xf numFmtId="10" fontId="14" fillId="9" borderId="11" xfId="9" applyNumberFormat="1" applyFont="1" applyFill="1" applyBorder="1" applyAlignment="1">
      <alignment horizontal="right" vertical="top"/>
    </xf>
    <xf numFmtId="2" fontId="0" fillId="0" borderId="1" xfId="0" applyNumberFormat="1" applyBorder="1"/>
    <xf numFmtId="0" fontId="14" fillId="9" borderId="1" xfId="0" applyFont="1" applyFill="1" applyBorder="1" applyAlignment="1">
      <alignment horizontal="right" vertical="center"/>
    </xf>
    <xf numFmtId="44" fontId="38" fillId="3" borderId="1" xfId="1" applyNumberFormat="1" applyFont="1" applyFill="1" applyBorder="1" applyAlignment="1">
      <alignment horizontal="center" vertical="center"/>
    </xf>
    <xf numFmtId="44" fontId="39" fillId="3" borderId="1" xfId="1" applyNumberFormat="1" applyFont="1" applyFill="1" applyBorder="1" applyAlignment="1">
      <alignment horizontal="center" vertical="center"/>
    </xf>
    <xf numFmtId="44" fontId="13" fillId="8" borderId="9" xfId="0" applyNumberFormat="1" applyFont="1" applyFill="1" applyBorder="1" applyAlignment="1">
      <alignment horizontal="center" vertical="center" wrapText="1"/>
    </xf>
    <xf numFmtId="44" fontId="17" fillId="2" borderId="0" xfId="0" applyNumberFormat="1" applyFont="1" applyFill="1" applyAlignment="1">
      <alignment horizontal="right" vertical="top" wrapText="1"/>
    </xf>
    <xf numFmtId="44" fontId="17" fillId="2" borderId="0" xfId="0" applyNumberFormat="1" applyFont="1" applyFill="1" applyAlignment="1">
      <alignment horizontal="center" vertical="top" wrapText="1"/>
    </xf>
    <xf numFmtId="4" fontId="20" fillId="0" borderId="1" xfId="0" applyNumberFormat="1" applyFont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4" fontId="20" fillId="7" borderId="3" xfId="0" applyNumberFormat="1" applyFont="1" applyFill="1" applyBorder="1"/>
    <xf numFmtId="0" fontId="0" fillId="0" borderId="0" xfId="0"/>
    <xf numFmtId="49" fontId="14" fillId="0" borderId="3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1" fillId="0" borderId="3" xfId="0" applyFont="1" applyBorder="1"/>
    <xf numFmtId="1" fontId="17" fillId="2" borderId="0" xfId="0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top" wrapText="1"/>
    </xf>
    <xf numFmtId="0" fontId="43" fillId="0" borderId="0" xfId="0" applyFont="1" applyBorder="1" applyAlignment="1">
      <alignment vertical="top" shrinkToFit="1"/>
    </xf>
    <xf numFmtId="0" fontId="40" fillId="0" borderId="0" xfId="0" applyFont="1" applyBorder="1" applyAlignment="1">
      <alignment vertical="center" shrinkToFit="1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0" fillId="0" borderId="0" xfId="0"/>
    <xf numFmtId="2" fontId="14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8" fillId="9" borderId="1" xfId="0" applyFont="1" applyFill="1" applyBorder="1" applyAlignment="1">
      <alignment horizontal="center" vertical="center" wrapText="1"/>
    </xf>
    <xf numFmtId="2" fontId="18" fillId="3" borderId="1" xfId="1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/>
    <xf numFmtId="0" fontId="21" fillId="3" borderId="1" xfId="0" applyFont="1" applyFill="1" applyBorder="1" applyAlignment="1">
      <alignment horizontal="center" vertical="center" wrapText="1"/>
    </xf>
    <xf numFmtId="2" fontId="21" fillId="3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8" fillId="8" borderId="1" xfId="0" applyFont="1" applyFill="1" applyBorder="1" applyAlignment="1">
      <alignment horizontal="center" vertical="center" wrapText="1"/>
    </xf>
    <xf numFmtId="2" fontId="14" fillId="3" borderId="1" xfId="1" applyNumberFormat="1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2" fontId="55" fillId="3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21" fillId="3" borderId="6" xfId="1" applyNumberFormat="1" applyFont="1" applyFill="1" applyBorder="1" applyAlignment="1">
      <alignment horizontal="center" vertical="center" wrapText="1"/>
    </xf>
    <xf numFmtId="2" fontId="21" fillId="3" borderId="3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4" fillId="8" borderId="1" xfId="2" applyFont="1" applyFill="1" applyBorder="1" applyAlignment="1">
      <alignment horizontal="center" vertical="top" wrapText="1"/>
    </xf>
    <xf numFmtId="0" fontId="45" fillId="13" borderId="18" xfId="0" applyFont="1" applyFill="1" applyBorder="1" applyAlignment="1">
      <alignment horizontal="left" vertical="top" wrapText="1"/>
    </xf>
    <xf numFmtId="0" fontId="45" fillId="13" borderId="18" xfId="0" applyFont="1" applyFill="1" applyBorder="1" applyAlignment="1">
      <alignment horizontal="right" vertical="top" wrapText="1"/>
    </xf>
    <xf numFmtId="0" fontId="45" fillId="13" borderId="18" xfId="0" applyFont="1" applyFill="1" applyBorder="1" applyAlignment="1">
      <alignment horizontal="center" vertical="top" wrapText="1"/>
    </xf>
    <xf numFmtId="0" fontId="51" fillId="14" borderId="18" xfId="0" applyFont="1" applyFill="1" applyBorder="1" applyAlignment="1">
      <alignment horizontal="left" vertical="top" wrapText="1"/>
    </xf>
    <xf numFmtId="0" fontId="51" fillId="14" borderId="18" xfId="0" applyFont="1" applyFill="1" applyBorder="1" applyAlignment="1">
      <alignment horizontal="center" vertical="top" wrapText="1"/>
    </xf>
    <xf numFmtId="0" fontId="51" fillId="14" borderId="18" xfId="0" applyFont="1" applyFill="1" applyBorder="1" applyAlignment="1">
      <alignment horizontal="right" vertical="top" wrapText="1"/>
    </xf>
    <xf numFmtId="4" fontId="51" fillId="14" borderId="18" xfId="0" applyNumberFormat="1" applyFont="1" applyFill="1" applyBorder="1" applyAlignment="1">
      <alignment horizontal="right" vertical="top" wrapText="1"/>
    </xf>
    <xf numFmtId="170" fontId="51" fillId="14" borderId="18" xfId="0" applyNumberFormat="1" applyFont="1" applyFill="1" applyBorder="1" applyAlignment="1">
      <alignment horizontal="right" vertical="top" wrapText="1"/>
    </xf>
    <xf numFmtId="0" fontId="47" fillId="15" borderId="18" xfId="0" applyFont="1" applyFill="1" applyBorder="1" applyAlignment="1">
      <alignment horizontal="left" vertical="top" wrapText="1"/>
    </xf>
    <xf numFmtId="0" fontId="47" fillId="15" borderId="18" xfId="0" applyFont="1" applyFill="1" applyBorder="1" applyAlignment="1">
      <alignment horizontal="center" vertical="top" wrapText="1"/>
    </xf>
    <xf numFmtId="0" fontId="47" fillId="15" borderId="18" xfId="0" applyFont="1" applyFill="1" applyBorder="1" applyAlignment="1">
      <alignment horizontal="right" vertical="top" wrapText="1"/>
    </xf>
    <xf numFmtId="4" fontId="47" fillId="15" borderId="18" xfId="0" applyNumberFormat="1" applyFont="1" applyFill="1" applyBorder="1" applyAlignment="1">
      <alignment horizontal="right" vertical="top" wrapText="1"/>
    </xf>
    <xf numFmtId="170" fontId="47" fillId="15" borderId="18" xfId="0" applyNumberFormat="1" applyFont="1" applyFill="1" applyBorder="1" applyAlignment="1">
      <alignment horizontal="right" vertical="top" wrapText="1"/>
    </xf>
    <xf numFmtId="0" fontId="48" fillId="13" borderId="0" xfId="0" applyFont="1" applyFill="1" applyAlignment="1">
      <alignment horizontal="center" vertical="top" wrapText="1"/>
    </xf>
    <xf numFmtId="0" fontId="48" fillId="13" borderId="0" xfId="0" applyFont="1" applyFill="1" applyAlignment="1">
      <alignment horizontal="left" vertical="top" wrapText="1"/>
    </xf>
    <xf numFmtId="0" fontId="46" fillId="13" borderId="0" xfId="0" applyFont="1" applyFill="1" applyAlignment="1">
      <alignment horizontal="center" vertical="top" wrapText="1"/>
    </xf>
    <xf numFmtId="0" fontId="14" fillId="9" borderId="1" xfId="0" applyFont="1" applyFill="1" applyBorder="1" applyAlignment="1">
      <alignment horizontal="center" vertical="center"/>
    </xf>
    <xf numFmtId="166" fontId="14" fillId="9" borderId="1" xfId="0" applyNumberFormat="1" applyFont="1" applyFill="1" applyBorder="1" applyAlignment="1">
      <alignment horizontal="center" vertical="center" wrapText="1"/>
    </xf>
    <xf numFmtId="0" fontId="51" fillId="14" borderId="18" xfId="0" applyFont="1" applyFill="1" applyBorder="1" applyAlignment="1">
      <alignment horizontal="center" vertical="center" wrapText="1"/>
    </xf>
    <xf numFmtId="0" fontId="47" fillId="16" borderId="18" xfId="0" applyFont="1" applyFill="1" applyBorder="1" applyAlignment="1">
      <alignment horizontal="center" vertical="center" wrapText="1"/>
    </xf>
    <xf numFmtId="44" fontId="51" fillId="14" borderId="18" xfId="0" applyNumberFormat="1" applyFont="1" applyFill="1" applyBorder="1" applyAlignment="1">
      <alignment horizontal="center" vertical="center" wrapText="1"/>
    </xf>
    <xf numFmtId="44" fontId="47" fillId="15" borderId="18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52" fillId="0" borderId="6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2" fontId="17" fillId="0" borderId="6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2" fontId="21" fillId="3" borderId="6" xfId="1" applyNumberFormat="1" applyFont="1" applyFill="1" applyBorder="1" applyAlignment="1">
      <alignment horizontal="center" vertical="center" wrapText="1"/>
    </xf>
    <xf numFmtId="2" fontId="21" fillId="3" borderId="3" xfId="1" applyNumberFormat="1" applyFont="1" applyFill="1" applyBorder="1" applyAlignment="1">
      <alignment horizontal="center" vertical="center" wrapText="1"/>
    </xf>
    <xf numFmtId="0" fontId="0" fillId="0" borderId="0" xfId="0"/>
    <xf numFmtId="0" fontId="51" fillId="14" borderId="21" xfId="0" applyFont="1" applyFill="1" applyBorder="1" applyAlignment="1">
      <alignment horizontal="center" vertical="center" wrapText="1"/>
    </xf>
    <xf numFmtId="170" fontId="51" fillId="14" borderId="22" xfId="0" applyNumberFormat="1" applyFont="1" applyFill="1" applyBorder="1" applyAlignment="1">
      <alignment horizontal="center" vertical="center" wrapText="1"/>
    </xf>
    <xf numFmtId="0" fontId="47" fillId="15" borderId="21" xfId="0" applyFont="1" applyFill="1" applyBorder="1" applyAlignment="1">
      <alignment horizontal="center" vertical="center" wrapText="1"/>
    </xf>
    <xf numFmtId="170" fontId="47" fillId="15" borderId="22" xfId="0" applyNumberFormat="1" applyFont="1" applyFill="1" applyBorder="1" applyAlignment="1">
      <alignment horizontal="center" vertical="center" wrapText="1"/>
    </xf>
    <xf numFmtId="0" fontId="48" fillId="13" borderId="7" xfId="0" applyFont="1" applyFill="1" applyBorder="1" applyAlignment="1">
      <alignment horizontal="center" vertical="center" wrapText="1"/>
    </xf>
    <xf numFmtId="0" fontId="48" fillId="13" borderId="8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0" fillId="0" borderId="0" xfId="0"/>
    <xf numFmtId="0" fontId="24" fillId="3" borderId="1" xfId="0" applyFont="1" applyFill="1" applyBorder="1" applyAlignment="1">
      <alignment horizontal="center" vertical="center" wrapText="1"/>
    </xf>
    <xf numFmtId="173" fontId="21" fillId="3" borderId="1" xfId="1" applyNumberFormat="1" applyFont="1" applyFill="1" applyBorder="1" applyAlignment="1">
      <alignment horizontal="center" vertical="center" wrapText="1"/>
    </xf>
    <xf numFmtId="2" fontId="56" fillId="0" borderId="1" xfId="0" applyNumberFormat="1" applyFont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 wrapText="1"/>
    </xf>
    <xf numFmtId="2" fontId="17" fillId="0" borderId="6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6" fillId="0" borderId="1" xfId="0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46" fillId="13" borderId="0" xfId="0" applyFont="1" applyFill="1" applyBorder="1" applyAlignment="1">
      <alignment horizontal="center" vertical="center" wrapText="1"/>
    </xf>
    <xf numFmtId="0" fontId="48" fillId="18" borderId="18" xfId="0" applyFont="1" applyFill="1" applyBorder="1" applyAlignment="1">
      <alignment horizontal="center" vertical="center" wrapText="1"/>
    </xf>
    <xf numFmtId="0" fontId="48" fillId="13" borderId="0" xfId="0" applyFont="1" applyFill="1" applyBorder="1" applyAlignment="1">
      <alignment horizontal="center" vertical="center" wrapText="1"/>
    </xf>
    <xf numFmtId="0" fontId="45" fillId="13" borderId="18" xfId="0" applyFont="1" applyFill="1" applyBorder="1" applyAlignment="1">
      <alignment horizontal="center" vertical="center" wrapText="1"/>
    </xf>
    <xf numFmtId="0" fontId="47" fillId="15" borderId="18" xfId="0" applyFont="1" applyFill="1" applyBorder="1" applyAlignment="1">
      <alignment horizontal="center" vertical="center" wrapText="1"/>
    </xf>
    <xf numFmtId="0" fontId="48" fillId="17" borderId="18" xfId="0" applyFont="1" applyFill="1" applyBorder="1" applyAlignment="1">
      <alignment horizontal="center" vertical="center" wrapText="1"/>
    </xf>
    <xf numFmtId="0" fontId="45" fillId="13" borderId="21" xfId="0" applyFont="1" applyFill="1" applyBorder="1" applyAlignment="1">
      <alignment horizontal="center" vertical="center" wrapText="1"/>
    </xf>
    <xf numFmtId="0" fontId="45" fillId="13" borderId="22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46" fillId="13" borderId="0" xfId="0" applyFont="1" applyFill="1" applyAlignment="1">
      <alignment horizontal="right" vertical="top" wrapText="1"/>
    </xf>
    <xf numFmtId="0" fontId="46" fillId="13" borderId="0" xfId="0" applyFont="1" applyFill="1" applyAlignment="1">
      <alignment horizontal="left" vertical="top" wrapText="1"/>
    </xf>
    <xf numFmtId="0" fontId="0" fillId="0" borderId="0" xfId="0"/>
    <xf numFmtId="0" fontId="45" fillId="13" borderId="0" xfId="0" applyFont="1" applyFill="1" applyAlignment="1">
      <alignment horizontal="left" vertical="top" wrapText="1"/>
    </xf>
    <xf numFmtId="0" fontId="40" fillId="0" borderId="7" xfId="0" applyFont="1" applyBorder="1" applyAlignment="1">
      <alignment horizontal="center" vertical="center" shrinkToFit="1"/>
    </xf>
    <xf numFmtId="0" fontId="40" fillId="0" borderId="0" xfId="0" applyFont="1" applyBorder="1" applyAlignment="1">
      <alignment horizontal="center" vertical="center" shrinkToFit="1"/>
    </xf>
    <xf numFmtId="0" fontId="40" fillId="0" borderId="8" xfId="0" applyFont="1" applyBorder="1" applyAlignment="1">
      <alignment horizontal="center" vertical="center" shrinkToFit="1"/>
    </xf>
    <xf numFmtId="4" fontId="41" fillId="0" borderId="7" xfId="0" applyNumberFormat="1" applyFont="1" applyBorder="1" applyAlignment="1">
      <alignment horizontal="center" vertical="center" wrapText="1" shrinkToFit="1"/>
    </xf>
    <xf numFmtId="4" fontId="41" fillId="0" borderId="0" xfId="0" applyNumberFormat="1" applyFont="1" applyBorder="1" applyAlignment="1">
      <alignment horizontal="center" vertical="center" wrapText="1" shrinkToFit="1"/>
    </xf>
    <xf numFmtId="4" fontId="41" fillId="0" borderId="8" xfId="0" applyNumberFormat="1" applyFont="1" applyBorder="1" applyAlignment="1">
      <alignment horizontal="center" vertical="center" wrapText="1" shrinkToFit="1"/>
    </xf>
    <xf numFmtId="0" fontId="40" fillId="0" borderId="7" xfId="0" applyFont="1" applyBorder="1" applyAlignment="1">
      <alignment horizontal="right" vertical="center" shrinkToFit="1"/>
    </xf>
    <xf numFmtId="0" fontId="40" fillId="0" borderId="0" xfId="0" applyFont="1" applyBorder="1" applyAlignment="1">
      <alignment horizontal="right" vertical="center" shrinkToFit="1"/>
    </xf>
    <xf numFmtId="169" fontId="42" fillId="0" borderId="0" xfId="0" applyNumberFormat="1" applyFont="1" applyBorder="1" applyAlignment="1">
      <alignment horizontal="center" vertical="center" shrinkToFit="1"/>
    </xf>
    <xf numFmtId="0" fontId="40" fillId="0" borderId="0" xfId="0" applyFont="1" applyBorder="1" applyAlignment="1">
      <alignment horizontal="left" vertical="center" shrinkToFit="1"/>
    </xf>
    <xf numFmtId="0" fontId="40" fillId="0" borderId="8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31" fillId="0" borderId="6" xfId="1" applyNumberFormat="1" applyFont="1" applyBorder="1" applyAlignment="1">
      <alignment horizontal="center" vertical="center" wrapText="1"/>
    </xf>
    <xf numFmtId="49" fontId="31" fillId="0" borderId="3" xfId="1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4" fontId="20" fillId="0" borderId="6" xfId="1" applyFont="1" applyBorder="1" applyAlignment="1">
      <alignment horizontal="left" vertical="center"/>
    </xf>
    <xf numFmtId="44" fontId="20" fillId="0" borderId="3" xfId="1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0" fontId="19" fillId="0" borderId="16" xfId="2" applyFont="1" applyBorder="1" applyAlignment="1">
      <alignment horizontal="center" wrapText="1"/>
    </xf>
    <xf numFmtId="0" fontId="19" fillId="0" borderId="4" xfId="2" applyFont="1" applyBorder="1" applyAlignment="1">
      <alignment horizontal="center" wrapText="1"/>
    </xf>
    <xf numFmtId="0" fontId="19" fillId="0" borderId="17" xfId="2" applyFont="1" applyBorder="1" applyAlignment="1">
      <alignment horizontal="center" wrapText="1"/>
    </xf>
    <xf numFmtId="0" fontId="19" fillId="0" borderId="7" xfId="2" applyFont="1" applyBorder="1" applyAlignment="1">
      <alignment horizontal="center" wrapText="1"/>
    </xf>
    <xf numFmtId="0" fontId="19" fillId="0" borderId="0" xfId="2" applyFont="1" applyAlignment="1">
      <alignment horizontal="center" wrapText="1"/>
    </xf>
    <xf numFmtId="0" fontId="19" fillId="0" borderId="8" xfId="2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9" fillId="0" borderId="7" xfId="2" applyFont="1" applyBorder="1" applyAlignment="1">
      <alignment horizontal="center" vertical="top" wrapText="1"/>
    </xf>
    <xf numFmtId="0" fontId="19" fillId="0" borderId="0" xfId="2" applyFont="1" applyAlignment="1">
      <alignment horizontal="center" vertical="top" wrapText="1"/>
    </xf>
    <xf numFmtId="0" fontId="19" fillId="0" borderId="8" xfId="2" applyFont="1" applyBorder="1" applyAlignment="1">
      <alignment horizontal="center" vertical="top" wrapText="1"/>
    </xf>
    <xf numFmtId="0" fontId="19" fillId="0" borderId="10" xfId="2" applyFont="1" applyBorder="1" applyAlignment="1">
      <alignment horizontal="center" vertical="top" wrapText="1"/>
    </xf>
    <xf numFmtId="0" fontId="19" fillId="0" borderId="5" xfId="2" applyFont="1" applyBorder="1" applyAlignment="1">
      <alignment horizontal="center" vertical="top" wrapText="1"/>
    </xf>
    <xf numFmtId="0" fontId="19" fillId="0" borderId="15" xfId="2" applyFont="1" applyBorder="1" applyAlignment="1">
      <alignment horizontal="center" vertical="top" wrapText="1"/>
    </xf>
    <xf numFmtId="0" fontId="11" fillId="6" borderId="9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 wrapText="1"/>
    </xf>
    <xf numFmtId="0" fontId="11" fillId="8" borderId="26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20" fillId="0" borderId="1" xfId="1" applyFont="1" applyBorder="1" applyAlignment="1">
      <alignment horizontal="left" vertical="center"/>
    </xf>
    <xf numFmtId="10" fontId="11" fillId="0" borderId="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center"/>
    </xf>
    <xf numFmtId="0" fontId="10" fillId="0" borderId="16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6" borderId="6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9" fontId="3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0" fontId="46" fillId="13" borderId="7" xfId="0" applyFont="1" applyFill="1" applyBorder="1" applyAlignment="1">
      <alignment horizontal="center" vertical="center" wrapText="1"/>
    </xf>
    <xf numFmtId="0" fontId="46" fillId="13" borderId="0" xfId="0" applyFont="1" applyFill="1" applyBorder="1" applyAlignment="1">
      <alignment horizontal="center" vertical="center" wrapText="1"/>
    </xf>
    <xf numFmtId="44" fontId="46" fillId="13" borderId="0" xfId="0" applyNumberFormat="1" applyFont="1" applyFill="1" applyBorder="1" applyAlignment="1">
      <alignment horizontal="center" vertical="center" wrapText="1"/>
    </xf>
    <xf numFmtId="44" fontId="46" fillId="13" borderId="8" xfId="0" applyNumberFormat="1" applyFont="1" applyFill="1" applyBorder="1" applyAlignment="1">
      <alignment horizontal="center" vertical="center" wrapText="1"/>
    </xf>
    <xf numFmtId="0" fontId="19" fillId="0" borderId="0" xfId="2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9" fillId="0" borderId="0" xfId="2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45" fillId="13" borderId="7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2" fontId="17" fillId="0" borderId="6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2" fontId="56" fillId="0" borderId="6" xfId="0" applyNumberFormat="1" applyFont="1" applyBorder="1" applyAlignment="1">
      <alignment horizontal="center" vertical="center"/>
    </xf>
    <xf numFmtId="2" fontId="56" fillId="0" borderId="3" xfId="0" applyNumberFormat="1" applyFont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4" fontId="21" fillId="0" borderId="1" xfId="1" applyFont="1" applyBorder="1" applyAlignment="1">
      <alignment horizontal="left" vertical="center"/>
    </xf>
    <xf numFmtId="14" fontId="14" fillId="0" borderId="1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50" fillId="6" borderId="6" xfId="0" applyFont="1" applyFill="1" applyBorder="1" applyAlignment="1">
      <alignment horizontal="center" vertical="center"/>
    </xf>
    <xf numFmtId="0" fontId="50" fillId="6" borderId="2" xfId="0" applyFont="1" applyFill="1" applyBorder="1" applyAlignment="1">
      <alignment horizontal="center" vertical="center"/>
    </xf>
    <xf numFmtId="0" fontId="50" fillId="6" borderId="3" xfId="0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5" fillId="13" borderId="21" xfId="0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10" fontId="16" fillId="7" borderId="1" xfId="0" applyNumberFormat="1" applyFont="1" applyFill="1" applyBorder="1" applyAlignment="1">
      <alignment horizontal="center"/>
    </xf>
    <xf numFmtId="10" fontId="2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7" borderId="7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25" fillId="0" borderId="1" xfId="0" applyFont="1" applyBorder="1"/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4" fillId="6" borderId="1" xfId="0" applyFont="1" applyFill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/>
    </xf>
    <xf numFmtId="0" fontId="16" fillId="7" borderId="16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7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4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9" fillId="0" borderId="16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8" borderId="11" xfId="2" applyFont="1" applyFill="1" applyBorder="1" applyAlignment="1">
      <alignment horizontal="center" vertical="center"/>
    </xf>
    <xf numFmtId="0" fontId="7" fillId="0" borderId="16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33" fillId="0" borderId="7" xfId="13" applyFont="1" applyBorder="1" applyAlignment="1">
      <alignment horizontal="center" vertical="center"/>
    </xf>
    <xf numFmtId="0" fontId="33" fillId="0" borderId="0" xfId="13" applyFont="1" applyBorder="1" applyAlignment="1">
      <alignment horizontal="center" vertical="center"/>
    </xf>
    <xf numFmtId="0" fontId="33" fillId="0" borderId="8" xfId="13" applyFont="1" applyBorder="1" applyAlignment="1">
      <alignment horizontal="center" vertical="center"/>
    </xf>
    <xf numFmtId="0" fontId="14" fillId="0" borderId="1" xfId="2" applyFont="1" applyBorder="1" applyAlignment="1">
      <alignment vertical="top"/>
    </xf>
    <xf numFmtId="0" fontId="14" fillId="0" borderId="11" xfId="2" applyFont="1" applyBorder="1" applyAlignment="1">
      <alignment vertical="top"/>
    </xf>
    <xf numFmtId="0" fontId="7" fillId="0" borderId="1" xfId="2" applyFont="1" applyBorder="1" applyAlignment="1">
      <alignment vertical="top"/>
    </xf>
    <xf numFmtId="0" fontId="7" fillId="0" borderId="6" xfId="2" applyFont="1" applyBorder="1" applyAlignment="1">
      <alignment vertical="top"/>
    </xf>
    <xf numFmtId="0" fontId="14" fillId="0" borderId="6" xfId="2" applyFont="1" applyBorder="1" applyAlignment="1">
      <alignment horizontal="center" vertical="top"/>
    </xf>
    <xf numFmtId="0" fontId="14" fillId="0" borderId="2" xfId="2" applyFont="1" applyBorder="1" applyAlignment="1">
      <alignment horizontal="center" vertical="top"/>
    </xf>
    <xf numFmtId="0" fontId="14" fillId="0" borderId="15" xfId="2" applyFont="1" applyBorder="1" applyAlignment="1">
      <alignment horizontal="center" vertical="top"/>
    </xf>
    <xf numFmtId="0" fontId="14" fillId="0" borderId="3" xfId="2" applyFont="1" applyBorder="1" applyAlignment="1">
      <alignment horizontal="center" vertical="top"/>
    </xf>
    <xf numFmtId="0" fontId="33" fillId="0" borderId="10" xfId="13" applyFont="1" applyBorder="1" applyAlignment="1">
      <alignment horizontal="center" vertical="center"/>
    </xf>
    <xf numFmtId="0" fontId="33" fillId="0" borderId="5" xfId="13" applyFont="1" applyBorder="1" applyAlignment="1">
      <alignment horizontal="center" vertical="center"/>
    </xf>
    <xf numFmtId="0" fontId="33" fillId="0" borderId="15" xfId="13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4" fillId="8" borderId="1" xfId="2" applyFont="1" applyFill="1" applyBorder="1" applyAlignment="1">
      <alignment horizontal="center"/>
    </xf>
    <xf numFmtId="49" fontId="20" fillId="0" borderId="6" xfId="2" applyNumberFormat="1" applyFont="1" applyBorder="1" applyAlignment="1">
      <alignment horizontal="center" vertical="center" wrapText="1"/>
    </xf>
    <xf numFmtId="49" fontId="20" fillId="0" borderId="2" xfId="2" applyNumberFormat="1" applyFont="1" applyBorder="1" applyAlignment="1">
      <alignment horizontal="center" vertical="center" wrapText="1"/>
    </xf>
    <xf numFmtId="49" fontId="20" fillId="0" borderId="3" xfId="2" applyNumberFormat="1" applyFont="1" applyBorder="1" applyAlignment="1">
      <alignment horizontal="center" vertical="center" wrapText="1"/>
    </xf>
    <xf numFmtId="44" fontId="7" fillId="0" borderId="6" xfId="2" applyNumberFormat="1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14" fillId="8" borderId="1" xfId="2" applyFont="1" applyFill="1" applyBorder="1" applyAlignment="1">
      <alignment horizontal="center" vertical="top" wrapText="1"/>
    </xf>
    <xf numFmtId="0" fontId="7" fillId="0" borderId="10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14" fillId="8" borderId="9" xfId="2" applyFont="1" applyFill="1" applyBorder="1" applyAlignment="1">
      <alignment horizontal="center"/>
    </xf>
    <xf numFmtId="0" fontId="14" fillId="9" borderId="16" xfId="0" applyFont="1" applyFill="1" applyBorder="1" applyAlignment="1">
      <alignment horizontal="right" vertical="center"/>
    </xf>
    <xf numFmtId="0" fontId="14" fillId="9" borderId="4" xfId="0" applyFont="1" applyFill="1" applyBorder="1" applyAlignment="1">
      <alignment horizontal="right" vertical="center"/>
    </xf>
    <xf numFmtId="0" fontId="14" fillId="9" borderId="17" xfId="0" applyFont="1" applyFill="1" applyBorder="1" applyAlignment="1">
      <alignment horizontal="right" vertical="center"/>
    </xf>
    <xf numFmtId="0" fontId="14" fillId="9" borderId="10" xfId="0" applyFont="1" applyFill="1" applyBorder="1" applyAlignment="1">
      <alignment horizontal="right" vertical="center"/>
    </xf>
    <xf numFmtId="0" fontId="14" fillId="9" borderId="5" xfId="0" applyFont="1" applyFill="1" applyBorder="1" applyAlignment="1">
      <alignment horizontal="right" vertical="center"/>
    </xf>
    <xf numFmtId="0" fontId="14" fillId="9" borderId="15" xfId="0" applyFont="1" applyFill="1" applyBorder="1" applyAlignment="1">
      <alignment horizontal="right" vertical="center"/>
    </xf>
    <xf numFmtId="166" fontId="49" fillId="9" borderId="11" xfId="0" applyNumberFormat="1" applyFont="1" applyFill="1" applyBorder="1" applyAlignment="1">
      <alignment horizontal="center" vertical="center" wrapText="1"/>
    </xf>
    <xf numFmtId="166" fontId="49" fillId="9" borderId="9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center"/>
    </xf>
    <xf numFmtId="10" fontId="37" fillId="0" borderId="1" xfId="0" applyNumberFormat="1" applyFont="1" applyBorder="1" applyAlignment="1">
      <alignment horizontal="center" vertical="center"/>
    </xf>
    <xf numFmtId="10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4" fontId="35" fillId="0" borderId="1" xfId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5" fillId="13" borderId="0" xfId="0" applyFont="1" applyFill="1" applyAlignment="1">
      <alignment horizontal="center" wrapText="1"/>
    </xf>
    <xf numFmtId="0" fontId="0" fillId="0" borderId="0" xfId="0"/>
    <xf numFmtId="0" fontId="45" fillId="13" borderId="0" xfId="0" applyFont="1" applyFill="1" applyAlignment="1">
      <alignment horizontal="left" vertical="top" wrapText="1"/>
    </xf>
    <xf numFmtId="0" fontId="46" fillId="13" borderId="0" xfId="0" applyFont="1" applyFill="1" applyAlignment="1">
      <alignment horizontal="left" vertical="top" wrapText="1"/>
    </xf>
    <xf numFmtId="0" fontId="46" fillId="13" borderId="0" xfId="0" applyFont="1" applyFill="1" applyAlignment="1">
      <alignment horizontal="right" vertical="top" wrapText="1"/>
    </xf>
    <xf numFmtId="4" fontId="46" fillId="13" borderId="0" xfId="0" applyNumberFormat="1" applyFont="1" applyFill="1" applyAlignment="1">
      <alignment horizontal="right" vertical="top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2" fontId="51" fillId="14" borderId="18" xfId="0" applyNumberFormat="1" applyFont="1" applyFill="1" applyBorder="1" applyAlignment="1">
      <alignment horizontal="center" vertical="center" wrapText="1"/>
    </xf>
    <xf numFmtId="2" fontId="47" fillId="15" borderId="18" xfId="0" applyNumberFormat="1" applyFont="1" applyFill="1" applyBorder="1" applyAlignment="1">
      <alignment horizontal="center" vertical="center" wrapText="1"/>
    </xf>
    <xf numFmtId="0" fontId="45" fillId="13" borderId="18" xfId="0" applyFont="1" applyFill="1" applyBorder="1" applyAlignment="1">
      <alignment horizontal="right" vertical="center" wrapText="1"/>
    </xf>
    <xf numFmtId="0" fontId="45" fillId="13" borderId="18" xfId="0" applyFont="1" applyFill="1" applyBorder="1" applyAlignment="1">
      <alignment horizontal="left" vertical="center" wrapText="1"/>
    </xf>
    <xf numFmtId="0" fontId="48" fillId="17" borderId="18" xfId="0" applyFont="1" applyFill="1" applyBorder="1" applyAlignment="1">
      <alignment horizontal="right" vertical="center" wrapText="1"/>
    </xf>
    <xf numFmtId="0" fontId="48" fillId="17" borderId="18" xfId="0" applyFont="1" applyFill="1" applyBorder="1" applyAlignment="1">
      <alignment horizontal="left" vertical="center" wrapText="1"/>
    </xf>
    <xf numFmtId="0" fontId="48" fillId="18" borderId="18" xfId="0" applyFont="1" applyFill="1" applyBorder="1" applyAlignment="1">
      <alignment horizontal="right" vertical="center" wrapText="1"/>
    </xf>
    <xf numFmtId="0" fontId="48" fillId="18" borderId="18" xfId="0" applyFont="1" applyFill="1" applyBorder="1" applyAlignment="1">
      <alignment horizontal="left" vertical="center" wrapText="1"/>
    </xf>
    <xf numFmtId="0" fontId="47" fillId="16" borderId="18" xfId="0" applyFont="1" applyFill="1" applyBorder="1" applyAlignment="1">
      <alignment horizontal="right" vertical="center" wrapText="1"/>
    </xf>
    <xf numFmtId="0" fontId="47" fillId="16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45" fillId="13" borderId="21" xfId="0" applyFont="1" applyFill="1" applyBorder="1" applyAlignment="1">
      <alignment horizontal="right" vertical="center" wrapText="1"/>
    </xf>
    <xf numFmtId="0" fontId="45" fillId="13" borderId="22" xfId="0" applyFont="1" applyFill="1" applyBorder="1" applyAlignment="1">
      <alignment horizontal="right" vertical="center" wrapText="1"/>
    </xf>
    <xf numFmtId="0" fontId="48" fillId="17" borderId="21" xfId="0" applyFont="1" applyFill="1" applyBorder="1" applyAlignment="1">
      <alignment horizontal="right" vertical="center" wrapText="1"/>
    </xf>
    <xf numFmtId="0" fontId="48" fillId="17" borderId="22" xfId="0" applyFont="1" applyFill="1" applyBorder="1" applyAlignment="1">
      <alignment horizontal="right" vertical="center" wrapText="1"/>
    </xf>
    <xf numFmtId="0" fontId="48" fillId="18" borderId="21" xfId="0" applyFont="1" applyFill="1" applyBorder="1" applyAlignment="1">
      <alignment horizontal="right" vertical="center" wrapText="1"/>
    </xf>
    <xf numFmtId="0" fontId="48" fillId="18" borderId="22" xfId="0" applyFont="1" applyFill="1" applyBorder="1" applyAlignment="1">
      <alignment horizontal="right" vertical="center" wrapText="1"/>
    </xf>
    <xf numFmtId="0" fontId="47" fillId="16" borderId="21" xfId="0" applyFont="1" applyFill="1" applyBorder="1" applyAlignment="1">
      <alignment horizontal="right" vertical="center" wrapText="1"/>
    </xf>
    <xf numFmtId="0" fontId="47" fillId="16" borderId="22" xfId="0" applyFont="1" applyFill="1" applyBorder="1" applyAlignment="1">
      <alignment horizontal="right" vertical="center" wrapText="1"/>
    </xf>
    <xf numFmtId="0" fontId="46" fillId="13" borderId="7" xfId="0" applyFont="1" applyFill="1" applyBorder="1" applyAlignment="1">
      <alignment horizontal="right" vertical="center" wrapText="1"/>
    </xf>
    <xf numFmtId="0" fontId="46" fillId="13" borderId="0" xfId="0" applyFont="1" applyFill="1" applyBorder="1" applyAlignment="1">
      <alignment horizontal="right" vertical="center" wrapText="1"/>
    </xf>
    <xf numFmtId="0" fontId="48" fillId="13" borderId="0" xfId="0" applyFont="1" applyFill="1" applyBorder="1" applyAlignment="1">
      <alignment horizontal="left" vertical="center" wrapText="1"/>
    </xf>
    <xf numFmtId="0" fontId="46" fillId="13" borderId="0" xfId="0" applyFont="1" applyFill="1" applyBorder="1" applyAlignment="1">
      <alignment horizontal="right" vertical="center" wrapText="1"/>
    </xf>
    <xf numFmtId="0" fontId="46" fillId="13" borderId="0" xfId="0" applyFont="1" applyFill="1" applyBorder="1" applyAlignment="1">
      <alignment horizontal="left" vertical="center" wrapText="1"/>
    </xf>
    <xf numFmtId="44" fontId="46" fillId="13" borderId="0" xfId="0" applyNumberFormat="1" applyFont="1" applyFill="1" applyBorder="1" applyAlignment="1">
      <alignment horizontal="right" vertical="center" wrapText="1"/>
    </xf>
    <xf numFmtId="44" fontId="46" fillId="13" borderId="8" xfId="0" applyNumberFormat="1" applyFont="1" applyFill="1" applyBorder="1" applyAlignment="1">
      <alignment horizontal="right" vertical="center" wrapText="1"/>
    </xf>
    <xf numFmtId="0" fontId="51" fillId="14" borderId="18" xfId="0" applyFont="1" applyFill="1" applyBorder="1" applyAlignment="1">
      <alignment horizontal="left" vertical="center" wrapText="1"/>
    </xf>
    <xf numFmtId="0" fontId="51" fillId="14" borderId="18" xfId="0" applyFont="1" applyFill="1" applyBorder="1" applyAlignment="1">
      <alignment horizontal="left" vertical="center" wrapText="1"/>
    </xf>
    <xf numFmtId="0" fontId="51" fillId="14" borderId="18" xfId="0" applyFont="1" applyFill="1" applyBorder="1" applyAlignment="1">
      <alignment horizontal="right" vertical="center" wrapText="1"/>
    </xf>
    <xf numFmtId="0" fontId="45" fillId="13" borderId="18" xfId="0" applyFont="1" applyFill="1" applyBorder="1" applyAlignment="1">
      <alignment horizontal="left" vertical="center" wrapText="1"/>
    </xf>
    <xf numFmtId="0" fontId="47" fillId="15" borderId="18" xfId="0" applyFont="1" applyFill="1" applyBorder="1" applyAlignment="1">
      <alignment horizontal="left" vertical="center" wrapText="1"/>
    </xf>
    <xf numFmtId="0" fontId="47" fillId="15" borderId="18" xfId="0" applyFont="1" applyFill="1" applyBorder="1" applyAlignment="1">
      <alignment horizontal="right" vertical="center" wrapText="1"/>
    </xf>
    <xf numFmtId="0" fontId="47" fillId="15" borderId="18" xfId="0" applyFont="1" applyFill="1" applyBorder="1" applyAlignment="1">
      <alignment horizontal="left" vertical="center" wrapText="1"/>
    </xf>
    <xf numFmtId="171" fontId="47" fillId="15" borderId="18" xfId="0" applyNumberFormat="1" applyFont="1" applyFill="1" applyBorder="1" applyAlignment="1">
      <alignment horizontal="right" vertical="center" wrapText="1"/>
    </xf>
    <xf numFmtId="4" fontId="47" fillId="15" borderId="18" xfId="0" applyNumberFormat="1" applyFont="1" applyFill="1" applyBorder="1" applyAlignment="1">
      <alignment horizontal="right" vertical="center" wrapText="1"/>
    </xf>
    <xf numFmtId="0" fontId="48" fillId="17" borderId="18" xfId="0" applyFont="1" applyFill="1" applyBorder="1" applyAlignment="1">
      <alignment horizontal="left" vertical="center" wrapText="1"/>
    </xf>
    <xf numFmtId="171" fontId="48" fillId="17" borderId="18" xfId="0" applyNumberFormat="1" applyFont="1" applyFill="1" applyBorder="1" applyAlignment="1">
      <alignment horizontal="right" vertical="center" wrapText="1"/>
    </xf>
    <xf numFmtId="4" fontId="48" fillId="17" borderId="18" xfId="0" applyNumberFormat="1" applyFont="1" applyFill="1" applyBorder="1" applyAlignment="1">
      <alignment horizontal="right" vertical="center" wrapText="1"/>
    </xf>
    <xf numFmtId="0" fontId="48" fillId="18" borderId="18" xfId="0" applyFont="1" applyFill="1" applyBorder="1" applyAlignment="1">
      <alignment horizontal="left" vertical="center" wrapText="1"/>
    </xf>
    <xf numFmtId="171" fontId="48" fillId="18" borderId="18" xfId="0" applyNumberFormat="1" applyFont="1" applyFill="1" applyBorder="1" applyAlignment="1">
      <alignment horizontal="right" vertical="center" wrapText="1"/>
    </xf>
    <xf numFmtId="4" fontId="48" fillId="18" borderId="18" xfId="0" applyNumberFormat="1" applyFont="1" applyFill="1" applyBorder="1" applyAlignment="1">
      <alignment horizontal="right" vertical="center" wrapText="1"/>
    </xf>
    <xf numFmtId="0" fontId="47" fillId="15" borderId="19" xfId="0" applyFont="1" applyFill="1" applyBorder="1" applyAlignment="1">
      <alignment horizontal="left" vertical="center" wrapText="1"/>
    </xf>
    <xf numFmtId="0" fontId="45" fillId="13" borderId="18" xfId="0" applyFont="1" applyFill="1" applyBorder="1" applyAlignment="1">
      <alignment horizontal="right" vertical="center" wrapText="1"/>
    </xf>
    <xf numFmtId="0" fontId="51" fillId="14" borderId="21" xfId="0" applyFont="1" applyFill="1" applyBorder="1" applyAlignment="1">
      <alignment horizontal="left" vertical="center" wrapText="1"/>
    </xf>
    <xf numFmtId="4" fontId="51" fillId="14" borderId="22" xfId="0" applyNumberFormat="1" applyFont="1" applyFill="1" applyBorder="1" applyAlignment="1">
      <alignment horizontal="right" vertical="center" wrapText="1"/>
    </xf>
    <xf numFmtId="0" fontId="45" fillId="13" borderId="21" xfId="0" applyFont="1" applyFill="1" applyBorder="1" applyAlignment="1">
      <alignment horizontal="left" vertical="center" wrapText="1"/>
    </xf>
    <xf numFmtId="0" fontId="47" fillId="15" borderId="21" xfId="0" applyFont="1" applyFill="1" applyBorder="1" applyAlignment="1">
      <alignment horizontal="left" vertical="center" wrapText="1"/>
    </xf>
    <xf numFmtId="4" fontId="47" fillId="15" borderId="22" xfId="0" applyNumberFormat="1" applyFont="1" applyFill="1" applyBorder="1" applyAlignment="1">
      <alignment horizontal="right" vertical="center" wrapText="1"/>
    </xf>
    <xf numFmtId="0" fontId="48" fillId="17" borderId="21" xfId="0" applyFont="1" applyFill="1" applyBorder="1" applyAlignment="1">
      <alignment horizontal="left" vertical="center" wrapText="1"/>
    </xf>
    <xf numFmtId="4" fontId="48" fillId="17" borderId="22" xfId="0" applyNumberFormat="1" applyFont="1" applyFill="1" applyBorder="1" applyAlignment="1">
      <alignment horizontal="right" vertical="center" wrapText="1"/>
    </xf>
    <xf numFmtId="0" fontId="48" fillId="18" borderId="21" xfId="0" applyFont="1" applyFill="1" applyBorder="1" applyAlignment="1">
      <alignment horizontal="left" vertical="center" wrapText="1"/>
    </xf>
    <xf numFmtId="4" fontId="48" fillId="18" borderId="22" xfId="0" applyNumberFormat="1" applyFont="1" applyFill="1" applyBorder="1" applyAlignment="1">
      <alignment horizontal="right" vertical="center" wrapText="1"/>
    </xf>
    <xf numFmtId="0" fontId="48" fillId="13" borderId="7" xfId="0" applyFont="1" applyFill="1" applyBorder="1" applyAlignment="1">
      <alignment horizontal="right" vertical="center" wrapText="1"/>
    </xf>
    <xf numFmtId="0" fontId="48" fillId="13" borderId="0" xfId="0" applyFont="1" applyFill="1" applyBorder="1" applyAlignment="1">
      <alignment horizontal="right" vertical="center" wrapText="1"/>
    </xf>
    <xf numFmtId="4" fontId="48" fillId="13" borderId="0" xfId="0" applyNumberFormat="1" applyFont="1" applyFill="1" applyBorder="1" applyAlignment="1">
      <alignment horizontal="right" vertical="center" wrapText="1"/>
    </xf>
    <xf numFmtId="4" fontId="48" fillId="13" borderId="8" xfId="0" applyNumberFormat="1" applyFont="1" applyFill="1" applyBorder="1" applyAlignment="1">
      <alignment horizontal="right" vertical="center" wrapText="1"/>
    </xf>
    <xf numFmtId="0" fontId="48" fillId="13" borderId="0" xfId="0" applyFont="1" applyFill="1" applyBorder="1" applyAlignment="1">
      <alignment horizontal="right" vertical="center" wrapText="1"/>
    </xf>
    <xf numFmtId="0" fontId="46" fillId="13" borderId="7" xfId="0" applyFont="1" applyFill="1" applyBorder="1" applyAlignment="1">
      <alignment horizontal="right" vertical="center" wrapText="1"/>
    </xf>
    <xf numFmtId="171" fontId="46" fillId="13" borderId="0" xfId="0" applyNumberFormat="1" applyFont="1" applyFill="1" applyBorder="1" applyAlignment="1">
      <alignment horizontal="right" vertical="center" wrapText="1"/>
    </xf>
    <xf numFmtId="4" fontId="46" fillId="13" borderId="8" xfId="0" applyNumberFormat="1" applyFont="1" applyFill="1" applyBorder="1" applyAlignment="1">
      <alignment horizontal="right" vertical="center" wrapText="1"/>
    </xf>
    <xf numFmtId="0" fontId="47" fillId="15" borderId="23" xfId="0" applyFont="1" applyFill="1" applyBorder="1" applyAlignment="1">
      <alignment horizontal="left" vertical="center" wrapText="1"/>
    </xf>
    <xf numFmtId="0" fontId="47" fillId="15" borderId="24" xfId="0" applyFont="1" applyFill="1" applyBorder="1" applyAlignment="1">
      <alignment horizontal="left" vertical="center" wrapText="1"/>
    </xf>
    <xf numFmtId="172" fontId="48" fillId="17" borderId="22" xfId="0" applyNumberFormat="1" applyFont="1" applyFill="1" applyBorder="1" applyAlignment="1">
      <alignment horizontal="right" vertical="center" wrapText="1"/>
    </xf>
    <xf numFmtId="172" fontId="48" fillId="18" borderId="22" xfId="0" applyNumberFormat="1" applyFont="1" applyFill="1" applyBorder="1" applyAlignment="1">
      <alignment horizontal="right" vertical="center" wrapText="1"/>
    </xf>
    <xf numFmtId="0" fontId="45" fillId="13" borderId="22" xfId="0" applyFont="1" applyFill="1" applyBorder="1" applyAlignment="1">
      <alignment horizontal="right" vertical="center" wrapText="1"/>
    </xf>
  </cellXfs>
  <cellStyles count="15">
    <cellStyle name="0,0_x000d__x000a_NA_x000d__x000a_" xfId="5" xr:uid="{00000000-0005-0000-0000-000000000000}"/>
    <cellStyle name="Moeda" xfId="1" builtinId="4"/>
    <cellStyle name="Moeda 2" xfId="3" xr:uid="{00000000-0005-0000-0000-000002000000}"/>
    <cellStyle name="Normal" xfId="0" builtinId="0"/>
    <cellStyle name="Normal 2" xfId="2" xr:uid="{00000000-0005-0000-0000-000004000000}"/>
    <cellStyle name="Normal 2 2" xfId="4" xr:uid="{00000000-0005-0000-0000-000005000000}"/>
    <cellStyle name="Normal 3" xfId="6" xr:uid="{00000000-0005-0000-0000-000006000000}"/>
    <cellStyle name="Normal 4" xfId="7" xr:uid="{00000000-0005-0000-0000-000007000000}"/>
    <cellStyle name="Normal_CASA.POPULAR.2QTOS" xfId="13" xr:uid="{5D8445BA-9326-4E18-9CA3-BB87FC848530}"/>
    <cellStyle name="Normal_ORÇAMENTO GRAVATÁ (NOVO) " xfId="14" xr:uid="{D4CF17F4-0105-481F-A558-4E6437504B85}"/>
    <cellStyle name="Porcentagem 2" xfId="8" xr:uid="{00000000-0005-0000-0000-000009000000}"/>
    <cellStyle name="Separador de milhares 2" xfId="9" xr:uid="{00000000-0005-0000-0000-00000A000000}"/>
    <cellStyle name="Separador de milhares 2 2" xfId="10" xr:uid="{00000000-0005-0000-0000-00000B000000}"/>
    <cellStyle name="Vírgula 2" xfId="11" xr:uid="{00000000-0005-0000-0000-00000C000000}"/>
    <cellStyle name="Vírgula 5" xfId="12" xr:uid="{00000000-0005-0000-0000-00000D000000}"/>
  </cellStyles>
  <dxfs count="0"/>
  <tableStyles count="0" defaultTableStyle="TableStyleMedium2" defaultPivotStyle="PivotStyleLight16"/>
  <colors>
    <mruColors>
      <color rgb="FF789C64"/>
      <color rgb="FFD7E246"/>
      <color rgb="FFFFCC66"/>
      <color rgb="FFEF713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690281</xdr:colOff>
      <xdr:row>0</xdr:row>
      <xdr:rowOff>80683</xdr:rowOff>
    </xdr:from>
    <xdr:to>
      <xdr:col>11</xdr:col>
      <xdr:colOff>553640</xdr:colOff>
      <xdr:row>5</xdr:row>
      <xdr:rowOff>75393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D106EB-DEFF-4E80-ACC5-783AF042C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01181" y="80683"/>
          <a:ext cx="3726699" cy="985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365760</xdr:colOff>
      <xdr:row>0</xdr:row>
      <xdr:rowOff>129540</xdr:rowOff>
    </xdr:from>
    <xdr:to>
      <xdr:col>8</xdr:col>
      <xdr:colOff>1174447</xdr:colOff>
      <xdr:row>5</xdr:row>
      <xdr:rowOff>39557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B79858-4E34-43F7-97DF-32080C12F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129540"/>
          <a:ext cx="3277567" cy="8625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53340</xdr:rowOff>
    </xdr:from>
    <xdr:to>
      <xdr:col>9</xdr:col>
      <xdr:colOff>275287</xdr:colOff>
      <xdr:row>5</xdr:row>
      <xdr:rowOff>81668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5226F6E-E790-4B56-B353-6C915CFD7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0140" y="53340"/>
          <a:ext cx="3727147" cy="9808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0</xdr:row>
      <xdr:rowOff>107577</xdr:rowOff>
    </xdr:from>
    <xdr:to>
      <xdr:col>9</xdr:col>
      <xdr:colOff>833718</xdr:colOff>
      <xdr:row>4</xdr:row>
      <xdr:rowOff>159006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E01EA-67D9-49C9-81EF-EDB012661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1366" y="107577"/>
          <a:ext cx="3056964" cy="8044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322732</xdr:colOff>
      <xdr:row>0</xdr:row>
      <xdr:rowOff>71719</xdr:rowOff>
    </xdr:from>
    <xdr:to>
      <xdr:col>10</xdr:col>
      <xdr:colOff>438825</xdr:colOff>
      <xdr:row>5</xdr:row>
      <xdr:rowOff>116542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F297C6-2203-4A08-94C9-FE9BA8B6E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1292" y="71719"/>
          <a:ext cx="3583193" cy="9592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510989</xdr:colOff>
      <xdr:row>0</xdr:row>
      <xdr:rowOff>71720</xdr:rowOff>
    </xdr:from>
    <xdr:to>
      <xdr:col>9</xdr:col>
      <xdr:colOff>286872</xdr:colOff>
      <xdr:row>5</xdr:row>
      <xdr:rowOff>71720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41A2CF-E253-4DD1-B204-10BB403AA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8229" y="71720"/>
          <a:ext cx="3570643" cy="952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179295</xdr:colOff>
      <xdr:row>0</xdr:row>
      <xdr:rowOff>107576</xdr:rowOff>
    </xdr:from>
    <xdr:to>
      <xdr:col>13</xdr:col>
      <xdr:colOff>374347</xdr:colOff>
      <xdr:row>4</xdr:row>
      <xdr:rowOff>155131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77AC0A-6CB5-4DCA-B490-C01CD9219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0871" y="107576"/>
          <a:ext cx="2633452" cy="69301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</xdr:colOff>
      <xdr:row>1</xdr:row>
      <xdr:rowOff>91440</xdr:rowOff>
    </xdr:from>
    <xdr:to>
      <xdr:col>5</xdr:col>
      <xdr:colOff>1089663</xdr:colOff>
      <xdr:row>4</xdr:row>
      <xdr:rowOff>53340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6AC854-3237-405B-BDBB-F0AE4D85C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9300" y="281940"/>
          <a:ext cx="2026923" cy="533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55831</xdr:colOff>
      <xdr:row>1</xdr:row>
      <xdr:rowOff>167640</xdr:rowOff>
    </xdr:from>
    <xdr:to>
      <xdr:col>5</xdr:col>
      <xdr:colOff>1098247</xdr:colOff>
      <xdr:row>4</xdr:row>
      <xdr:rowOff>60960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454681-AD5E-41B9-848C-A2B5A623E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3211" y="358140"/>
          <a:ext cx="1766316" cy="4648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</xdr:colOff>
      <xdr:row>1</xdr:row>
      <xdr:rowOff>152400</xdr:rowOff>
    </xdr:from>
    <xdr:to>
      <xdr:col>5</xdr:col>
      <xdr:colOff>1103376</xdr:colOff>
      <xdr:row>4</xdr:row>
      <xdr:rowOff>45720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69B7F5C-06B0-4631-BD98-A127261CF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8340" y="342900"/>
          <a:ext cx="1766316" cy="4648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cer\Desktop\OBRA\GERAL\C&#194;MARA%20MUNICIPAL%20DE%20TAMANDAR&#201;\FISCALIZA&#199;&#195;O-%20C&#194;MARA%20MUNICIPAL%20DE%20TAMANDAR&#201;\PLANILHA%20ORCAMENTARIA%20COMPLETA-FISCALIZA&#199;&#195;O%20C&#194;MARA%20DE%20TAMANDAR&#201;.xlsx" TargetMode="External"/><Relationship Id="rId1" Type="http://schemas.openxmlformats.org/officeDocument/2006/relationships/externalLinkPath" Target="/Users/acer/Desktop/OBRA/GERAL/C&#194;MARA%20MUNICIPAL%20DE%20TAMANDAR&#201;/FISCALIZA&#199;&#195;O-%20C&#194;MARA%20MUNICIPAL%20DE%20TAMANDAR&#201;/PLANILHA%20ORCAMENTARIA%20COMPLETA-FISCALIZA&#199;&#195;O%20C&#194;MARA%20DE%20TAMANDAR&#2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ARIA"/>
      <sheetName val="DECLARAÇÃO DE ECONOMICIDADE"/>
      <sheetName val="ORÇAMENTO DEFINITIVO"/>
      <sheetName val="MEMORIA DE CALCULO"/>
      <sheetName val="COMPOSIÇÕES DE PREÇO"/>
      <sheetName val="ENCARGOS SOCIAIS"/>
      <sheetName val="CRONOGRAMA FÍSICO-FINANCEIRO"/>
      <sheetName val="BDI SEM DESONERAÇÃO"/>
      <sheetName val="BDI COM DESONERAÇÃO"/>
      <sheetName val="DESONERADO"/>
      <sheetName val="NÃO DESONERADO"/>
    </sheetNames>
    <sheetDataSet>
      <sheetData sheetId="0">
        <row r="9">
          <cell r="C9" t="str">
            <v>CONTRATAÇÃO DE EMPRESA DE ENGENHARIA PARA FISCALIZAÇÃO DA OBRA DA MANUTENÇÃO E REPAROS DA CÂMARA MUNICIPAL DE TAMANDARÉ-PE.</v>
          </cell>
        </row>
      </sheetData>
      <sheetData sheetId="1">
        <row r="9">
          <cell r="C9" t="str">
            <v>CONTRATAÇÃO DE EMPRESA DE ENGENHARIA PARA FISCALIZAÇÃO DA OBRA DA MANUTENÇÃO E REPAROS DA CÂMARA MUNICIPAL DE TAMANDARÉ-PE.</v>
          </cell>
        </row>
      </sheetData>
      <sheetData sheetId="2">
        <row r="9">
          <cell r="C9" t="str">
            <v>CONTRATAÇÃO DE EMPRESA DE ENGENHARIA PARA FISCALIZAÇÃO DA OBRA DA MANUTENÇÃO E REPAROS DA CÂMARA MUNICIPAL DE TAMANDARÉ-PE.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9">
          <cell r="F29">
            <v>0.228773</v>
          </cell>
        </row>
      </sheetData>
      <sheetData sheetId="8">
        <row r="29">
          <cell r="F29">
            <v>0.290659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N59"/>
  <sheetViews>
    <sheetView view="pageBreakPreview" topLeftCell="A34" zoomScale="85" zoomScaleNormal="100" zoomScaleSheetLayoutView="85" workbookViewId="0">
      <selection activeCell="D35" sqref="D35"/>
    </sheetView>
  </sheetViews>
  <sheetFormatPr defaultColWidth="9.109375" defaultRowHeight="14.4" x14ac:dyDescent="0.3"/>
  <cols>
    <col min="1" max="1" width="8.88671875" style="3" customWidth="1"/>
    <col min="2" max="2" width="17.33203125" style="63" bestFit="1" customWidth="1"/>
    <col min="3" max="3" width="16.6640625" style="3" customWidth="1"/>
    <col min="4" max="4" width="58.5546875" style="2" customWidth="1"/>
    <col min="5" max="5" width="9.44140625" customWidth="1"/>
    <col min="6" max="6" width="13.6640625" style="3" customWidth="1"/>
    <col min="7" max="7" width="18" style="18" bestFit="1" customWidth="1"/>
    <col min="8" max="8" width="18" customWidth="1"/>
    <col min="9" max="9" width="17.6640625" bestFit="1" customWidth="1"/>
    <col min="10" max="10" width="19.33203125" bestFit="1" customWidth="1"/>
    <col min="11" max="11" width="19.33203125" customWidth="1"/>
    <col min="12" max="12" width="17.6640625" bestFit="1" customWidth="1"/>
    <col min="13" max="13" width="14.33203125" bestFit="1" customWidth="1"/>
    <col min="14" max="14" width="12.109375" bestFit="1" customWidth="1"/>
  </cols>
  <sheetData>
    <row r="1" spans="1:14" ht="15.75" customHeight="1" x14ac:dyDescent="0.3">
      <c r="A1" s="245" t="s">
        <v>538</v>
      </c>
      <c r="B1" s="246"/>
      <c r="C1" s="246"/>
      <c r="D1" s="246"/>
      <c r="E1" s="246"/>
      <c r="F1" s="246"/>
      <c r="G1" s="246"/>
      <c r="H1" s="247"/>
      <c r="I1" s="252"/>
      <c r="J1" s="252"/>
      <c r="K1" s="252"/>
      <c r="L1" s="252"/>
    </row>
    <row r="2" spans="1:14" ht="15.75" customHeight="1" x14ac:dyDescent="0.3">
      <c r="A2" s="248"/>
      <c r="B2" s="289"/>
      <c r="C2" s="289"/>
      <c r="D2" s="289"/>
      <c r="E2" s="289"/>
      <c r="F2" s="289"/>
      <c r="G2" s="289"/>
      <c r="H2" s="250"/>
      <c r="I2" s="252"/>
      <c r="J2" s="252"/>
      <c r="K2" s="252"/>
      <c r="L2" s="252"/>
    </row>
    <row r="3" spans="1:14" ht="15.75" customHeight="1" x14ac:dyDescent="0.3">
      <c r="A3" s="248"/>
      <c r="B3" s="289"/>
      <c r="C3" s="289"/>
      <c r="D3" s="289"/>
      <c r="E3" s="289"/>
      <c r="F3" s="289"/>
      <c r="G3" s="289"/>
      <c r="H3" s="250"/>
      <c r="I3" s="252"/>
      <c r="J3" s="252"/>
      <c r="K3" s="252"/>
      <c r="L3" s="252"/>
    </row>
    <row r="4" spans="1:14" ht="15.75" customHeight="1" x14ac:dyDescent="0.3">
      <c r="A4" s="253" t="s">
        <v>539</v>
      </c>
      <c r="B4" s="291"/>
      <c r="C4" s="291"/>
      <c r="D4" s="291"/>
      <c r="E4" s="291"/>
      <c r="F4" s="291"/>
      <c r="G4" s="291"/>
      <c r="H4" s="255"/>
      <c r="I4" s="252"/>
      <c r="J4" s="252"/>
      <c r="K4" s="252"/>
      <c r="L4" s="252"/>
    </row>
    <row r="5" spans="1:14" ht="15.75" customHeight="1" x14ac:dyDescent="0.3">
      <c r="A5" s="253"/>
      <c r="B5" s="291"/>
      <c r="C5" s="291"/>
      <c r="D5" s="291"/>
      <c r="E5" s="291"/>
      <c r="F5" s="291"/>
      <c r="G5" s="291"/>
      <c r="H5" s="255"/>
      <c r="I5" s="252"/>
      <c r="J5" s="252"/>
      <c r="K5" s="252"/>
      <c r="L5" s="252"/>
    </row>
    <row r="6" spans="1:14" ht="15.75" customHeight="1" x14ac:dyDescent="0.3">
      <c r="A6" s="256"/>
      <c r="B6" s="257"/>
      <c r="C6" s="257"/>
      <c r="D6" s="257"/>
      <c r="E6" s="257"/>
      <c r="F6" s="257"/>
      <c r="G6" s="257"/>
      <c r="H6" s="258"/>
      <c r="I6" s="252"/>
      <c r="J6" s="252"/>
      <c r="K6" s="252"/>
      <c r="L6" s="252"/>
    </row>
    <row r="7" spans="1:14" ht="17.399999999999999" x14ac:dyDescent="0.3">
      <c r="A7" s="275" t="s">
        <v>112</v>
      </c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7"/>
    </row>
    <row r="8" spans="1:14" ht="17.399999999999999" x14ac:dyDescent="0.3">
      <c r="A8" s="446"/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8"/>
    </row>
    <row r="9" spans="1:14" ht="43.2" customHeight="1" x14ac:dyDescent="0.3">
      <c r="A9" s="266" t="s">
        <v>8</v>
      </c>
      <c r="B9" s="266"/>
      <c r="C9" s="280" t="s">
        <v>545</v>
      </c>
      <c r="D9" s="280"/>
      <c r="E9" s="280"/>
      <c r="F9" s="281" t="s">
        <v>540</v>
      </c>
      <c r="G9" s="281"/>
      <c r="H9" s="281"/>
      <c r="I9" s="281"/>
      <c r="J9" s="281"/>
      <c r="K9" s="281"/>
      <c r="L9" s="281"/>
    </row>
    <row r="10" spans="1:14" ht="18" customHeight="1" x14ac:dyDescent="0.3">
      <c r="A10" s="266" t="s">
        <v>113</v>
      </c>
      <c r="B10" s="266"/>
      <c r="C10" s="445" t="s">
        <v>114</v>
      </c>
      <c r="D10" s="445"/>
      <c r="E10" s="100">
        <f>'[1]BDI SEM DESONERAÇÃO'!F29</f>
        <v>0.228773</v>
      </c>
      <c r="F10" s="444" t="s">
        <v>115</v>
      </c>
      <c r="G10" s="444"/>
      <c r="H10" s="444"/>
      <c r="I10" s="444"/>
      <c r="J10" s="444"/>
      <c r="K10" s="202"/>
      <c r="L10" s="99">
        <f>'[1]BDI COM DESONERAÇÃO'!F29</f>
        <v>0.290659</v>
      </c>
    </row>
    <row r="11" spans="1:14" ht="18" customHeight="1" x14ac:dyDescent="0.3">
      <c r="A11" s="266" t="s">
        <v>9</v>
      </c>
      <c r="B11" s="266"/>
      <c r="C11" s="441" t="s">
        <v>541</v>
      </c>
      <c r="D11" s="441"/>
      <c r="E11" s="441"/>
      <c r="F11" s="441"/>
      <c r="G11" s="281" t="s">
        <v>116</v>
      </c>
      <c r="H11" s="281"/>
      <c r="I11" s="281"/>
      <c r="J11" s="326" t="s">
        <v>542</v>
      </c>
      <c r="K11" s="326"/>
      <c r="L11" s="326"/>
      <c r="M11" s="5"/>
    </row>
    <row r="12" spans="1:14" s="1" customFormat="1" ht="17.399999999999999" x14ac:dyDescent="0.25">
      <c r="A12" s="266" t="s">
        <v>10</v>
      </c>
      <c r="B12" s="266"/>
      <c r="C12" s="441" t="s">
        <v>543</v>
      </c>
      <c r="D12" s="441"/>
      <c r="E12" s="441"/>
      <c r="F12" s="441"/>
      <c r="G12" s="442" t="s">
        <v>117</v>
      </c>
      <c r="H12" s="442"/>
      <c r="I12" s="442"/>
      <c r="J12" s="443" t="s">
        <v>118</v>
      </c>
      <c r="K12" s="443"/>
      <c r="L12" s="443"/>
      <c r="M12" s="115">
        <v>1.2287999999999999</v>
      </c>
      <c r="N12" s="72">
        <v>1.2907</v>
      </c>
    </row>
    <row r="13" spans="1:14" s="1" customFormat="1" ht="34.799999999999997" x14ac:dyDescent="0.25">
      <c r="A13" s="73" t="s">
        <v>0</v>
      </c>
      <c r="B13" s="74" t="s">
        <v>1</v>
      </c>
      <c r="C13" s="73" t="s">
        <v>2</v>
      </c>
      <c r="D13" s="73" t="s">
        <v>3</v>
      </c>
      <c r="E13" s="73" t="s">
        <v>4</v>
      </c>
      <c r="F13" s="73" t="s">
        <v>5</v>
      </c>
      <c r="G13" s="106" t="s">
        <v>119</v>
      </c>
      <c r="H13" s="75" t="s">
        <v>149</v>
      </c>
      <c r="I13" s="75" t="s">
        <v>6</v>
      </c>
      <c r="J13" s="75" t="s">
        <v>119</v>
      </c>
      <c r="K13" s="75" t="s">
        <v>149</v>
      </c>
      <c r="L13" s="75" t="s">
        <v>6</v>
      </c>
    </row>
    <row r="14" spans="1:14" s="145" customFormat="1" ht="15" x14ac:dyDescent="0.3">
      <c r="A14" s="170" t="s">
        <v>466</v>
      </c>
      <c r="B14" s="440" t="s">
        <v>187</v>
      </c>
      <c r="C14" s="440"/>
      <c r="D14" s="440"/>
      <c r="E14" s="440"/>
      <c r="F14" s="440"/>
      <c r="G14" s="440"/>
      <c r="H14" s="203"/>
      <c r="I14" s="171">
        <f>SUM(I15:I16)</f>
        <v>4101.9800000000005</v>
      </c>
      <c r="J14" s="203"/>
      <c r="K14" s="203"/>
      <c r="L14" s="171">
        <f>SUM(L15:L16)</f>
        <v>3893.84</v>
      </c>
    </row>
    <row r="15" spans="1:14" s="215" customFormat="1" ht="30" x14ac:dyDescent="0.3">
      <c r="A15" s="69" t="s">
        <v>182</v>
      </c>
      <c r="B15" s="69" t="s">
        <v>548</v>
      </c>
      <c r="C15" s="69" t="s">
        <v>12</v>
      </c>
      <c r="D15" s="69" t="s">
        <v>549</v>
      </c>
      <c r="E15" s="69" t="s">
        <v>154</v>
      </c>
      <c r="F15" s="70">
        <v>8</v>
      </c>
      <c r="G15" s="104">
        <v>164.56</v>
      </c>
      <c r="H15" s="104">
        <v>202.21</v>
      </c>
      <c r="I15" s="104">
        <v>1617.68</v>
      </c>
      <c r="J15" s="105">
        <v>147.69999999999999</v>
      </c>
      <c r="K15" s="105">
        <v>190.63</v>
      </c>
      <c r="L15" s="105">
        <v>1525.04</v>
      </c>
    </row>
    <row r="16" spans="1:14" s="215" customFormat="1" ht="30" x14ac:dyDescent="0.3">
      <c r="A16" s="69" t="s">
        <v>183</v>
      </c>
      <c r="B16" s="69" t="s">
        <v>224</v>
      </c>
      <c r="C16" s="69" t="s">
        <v>12</v>
      </c>
      <c r="D16" s="69" t="s">
        <v>210</v>
      </c>
      <c r="E16" s="69" t="s">
        <v>154</v>
      </c>
      <c r="F16" s="70">
        <v>42</v>
      </c>
      <c r="G16" s="104">
        <v>48.14</v>
      </c>
      <c r="H16" s="104">
        <v>59.15</v>
      </c>
      <c r="I16" s="104">
        <v>2484.3000000000002</v>
      </c>
      <c r="J16" s="105">
        <v>43.7</v>
      </c>
      <c r="K16" s="105">
        <v>56.4</v>
      </c>
      <c r="L16" s="105">
        <v>2368.8000000000002</v>
      </c>
    </row>
    <row r="17" spans="1:12" s="215" customFormat="1" ht="15" x14ac:dyDescent="0.3">
      <c r="A17" s="170" t="s">
        <v>467</v>
      </c>
      <c r="B17" s="455" t="s">
        <v>186</v>
      </c>
      <c r="C17" s="456"/>
      <c r="D17" s="456"/>
      <c r="E17" s="456"/>
      <c r="F17" s="456"/>
      <c r="G17" s="457"/>
      <c r="H17" s="203"/>
      <c r="I17" s="171">
        <f>SUM(I18:I20)</f>
        <v>3626.0499999999993</v>
      </c>
      <c r="J17" s="203"/>
      <c r="K17" s="203"/>
      <c r="L17" s="171">
        <f>SUM(L18:L20)</f>
        <v>3598.17</v>
      </c>
    </row>
    <row r="18" spans="1:12" s="215" customFormat="1" ht="45" x14ac:dyDescent="0.3">
      <c r="A18" s="69" t="s">
        <v>226</v>
      </c>
      <c r="B18" s="69" t="s">
        <v>227</v>
      </c>
      <c r="C18" s="69" t="s">
        <v>12</v>
      </c>
      <c r="D18" s="69" t="s">
        <v>196</v>
      </c>
      <c r="E18" s="69" t="s">
        <v>228</v>
      </c>
      <c r="F18" s="70">
        <v>2</v>
      </c>
      <c r="G18" s="104">
        <v>468.49</v>
      </c>
      <c r="H18" s="104">
        <v>575.67999999999995</v>
      </c>
      <c r="I18" s="104">
        <v>1151.3599999999999</v>
      </c>
      <c r="J18" s="105">
        <v>465.02</v>
      </c>
      <c r="K18" s="105">
        <v>600.20000000000005</v>
      </c>
      <c r="L18" s="105">
        <v>1200.4000000000001</v>
      </c>
    </row>
    <row r="19" spans="1:12" s="215" customFormat="1" ht="30" x14ac:dyDescent="0.3">
      <c r="A19" s="69" t="s">
        <v>229</v>
      </c>
      <c r="B19" s="69" t="s">
        <v>232</v>
      </c>
      <c r="C19" s="69" t="s">
        <v>12</v>
      </c>
      <c r="D19" s="69" t="s">
        <v>215</v>
      </c>
      <c r="E19" s="69" t="s">
        <v>228</v>
      </c>
      <c r="F19" s="70">
        <v>69.3</v>
      </c>
      <c r="G19" s="104">
        <v>25.46</v>
      </c>
      <c r="H19" s="104">
        <v>31.28</v>
      </c>
      <c r="I19" s="104">
        <v>2167.6999999999998</v>
      </c>
      <c r="J19" s="105">
        <v>23.49</v>
      </c>
      <c r="K19" s="105">
        <v>30.31</v>
      </c>
      <c r="L19" s="105">
        <v>2100.48</v>
      </c>
    </row>
    <row r="20" spans="1:12" s="215" customFormat="1" ht="30" x14ac:dyDescent="0.3">
      <c r="A20" s="69" t="s">
        <v>230</v>
      </c>
      <c r="B20" s="69" t="s">
        <v>550</v>
      </c>
      <c r="C20" s="69" t="s">
        <v>238</v>
      </c>
      <c r="D20" s="69" t="s">
        <v>551</v>
      </c>
      <c r="E20" s="69" t="s">
        <v>198</v>
      </c>
      <c r="F20" s="70">
        <v>69.3</v>
      </c>
      <c r="G20" s="104">
        <v>3.61</v>
      </c>
      <c r="H20" s="104">
        <v>4.43</v>
      </c>
      <c r="I20" s="104">
        <v>306.99</v>
      </c>
      <c r="J20" s="105">
        <v>3.33</v>
      </c>
      <c r="K20" s="105">
        <v>4.29</v>
      </c>
      <c r="L20" s="105">
        <v>297.29000000000002</v>
      </c>
    </row>
    <row r="21" spans="1:12" s="145" customFormat="1" ht="15" x14ac:dyDescent="0.3">
      <c r="A21" s="170" t="s">
        <v>468</v>
      </c>
      <c r="B21" s="440" t="s">
        <v>512</v>
      </c>
      <c r="C21" s="440"/>
      <c r="D21" s="440"/>
      <c r="E21" s="440"/>
      <c r="F21" s="440"/>
      <c r="G21" s="440"/>
      <c r="H21" s="203"/>
      <c r="I21" s="171">
        <f>I22</f>
        <v>10866.24</v>
      </c>
      <c r="J21" s="203"/>
      <c r="K21" s="203"/>
      <c r="L21" s="171">
        <f>L22</f>
        <v>11200.95</v>
      </c>
    </row>
    <row r="22" spans="1:12" s="215" customFormat="1" ht="60" x14ac:dyDescent="0.3">
      <c r="A22" s="69" t="s">
        <v>234</v>
      </c>
      <c r="B22" s="69" t="s">
        <v>552</v>
      </c>
      <c r="C22" s="69" t="s">
        <v>238</v>
      </c>
      <c r="D22" s="69" t="s">
        <v>513</v>
      </c>
      <c r="E22" s="69" t="s">
        <v>228</v>
      </c>
      <c r="F22" s="70">
        <v>69.3</v>
      </c>
      <c r="G22" s="104">
        <v>127.61</v>
      </c>
      <c r="H22" s="104">
        <v>156.80000000000001</v>
      </c>
      <c r="I22" s="104">
        <v>10866.24</v>
      </c>
      <c r="J22" s="105">
        <v>125.23</v>
      </c>
      <c r="K22" s="105">
        <v>161.63</v>
      </c>
      <c r="L22" s="105">
        <v>11200.95</v>
      </c>
    </row>
    <row r="23" spans="1:12" s="145" customFormat="1" ht="15" x14ac:dyDescent="0.3">
      <c r="A23" s="170" t="s">
        <v>469</v>
      </c>
      <c r="B23" s="440" t="s">
        <v>201</v>
      </c>
      <c r="C23" s="440"/>
      <c r="D23" s="440"/>
      <c r="E23" s="440"/>
      <c r="F23" s="440"/>
      <c r="G23" s="440"/>
      <c r="H23" s="203"/>
      <c r="I23" s="171">
        <f>SUM(I24:I25)</f>
        <v>6192.23</v>
      </c>
      <c r="J23" s="203"/>
      <c r="K23" s="203"/>
      <c r="L23" s="171">
        <f>SUM(L24:L25)</f>
        <v>6206.94</v>
      </c>
    </row>
    <row r="24" spans="1:12" s="215" customFormat="1" ht="45" x14ac:dyDescent="0.3">
      <c r="A24" s="69" t="s">
        <v>236</v>
      </c>
      <c r="B24" s="69" t="s">
        <v>553</v>
      </c>
      <c r="C24" s="69" t="s">
        <v>12</v>
      </c>
      <c r="D24" s="69" t="s">
        <v>508</v>
      </c>
      <c r="E24" s="69" t="s">
        <v>228</v>
      </c>
      <c r="F24" s="70">
        <v>225.41</v>
      </c>
      <c r="G24" s="104">
        <v>20.84</v>
      </c>
      <c r="H24" s="104">
        <v>25.6</v>
      </c>
      <c r="I24" s="104">
        <v>5770.49</v>
      </c>
      <c r="J24" s="105">
        <v>19.86</v>
      </c>
      <c r="K24" s="105">
        <v>25.63</v>
      </c>
      <c r="L24" s="105">
        <v>5777.25</v>
      </c>
    </row>
    <row r="25" spans="1:12" s="215" customFormat="1" ht="60" x14ac:dyDescent="0.3">
      <c r="A25" s="69" t="s">
        <v>237</v>
      </c>
      <c r="B25" s="69" t="s">
        <v>554</v>
      </c>
      <c r="C25" s="69" t="s">
        <v>12</v>
      </c>
      <c r="D25" s="69" t="s">
        <v>510</v>
      </c>
      <c r="E25" s="69" t="s">
        <v>203</v>
      </c>
      <c r="F25" s="70">
        <v>11.52</v>
      </c>
      <c r="G25" s="104">
        <v>29.8</v>
      </c>
      <c r="H25" s="104">
        <v>36.61</v>
      </c>
      <c r="I25" s="104">
        <v>421.74</v>
      </c>
      <c r="J25" s="105">
        <v>28.9</v>
      </c>
      <c r="K25" s="105">
        <v>37.299999999999997</v>
      </c>
      <c r="L25" s="105">
        <v>429.69</v>
      </c>
    </row>
    <row r="26" spans="1:12" s="145" customFormat="1" ht="15" x14ac:dyDescent="0.3">
      <c r="A26" s="170" t="s">
        <v>470</v>
      </c>
      <c r="B26" s="440" t="s">
        <v>207</v>
      </c>
      <c r="C26" s="440"/>
      <c r="D26" s="440"/>
      <c r="E26" s="440"/>
      <c r="F26" s="440"/>
      <c r="G26" s="440"/>
      <c r="H26" s="203"/>
      <c r="I26" s="171">
        <f>SUM(I27:I36)</f>
        <v>32826.480000000003</v>
      </c>
      <c r="J26" s="203"/>
      <c r="K26" s="203"/>
      <c r="L26" s="171">
        <f>SUM(L27:L36)</f>
        <v>33125.82</v>
      </c>
    </row>
    <row r="27" spans="1:12" s="215" customFormat="1" ht="30" x14ac:dyDescent="0.3">
      <c r="A27" s="69" t="s">
        <v>240</v>
      </c>
      <c r="B27" s="69" t="s">
        <v>555</v>
      </c>
      <c r="C27" s="69" t="s">
        <v>216</v>
      </c>
      <c r="D27" s="69" t="s">
        <v>503</v>
      </c>
      <c r="E27" s="69" t="s">
        <v>228</v>
      </c>
      <c r="F27" s="70">
        <v>170.09</v>
      </c>
      <c r="G27" s="104">
        <v>7.34</v>
      </c>
      <c r="H27" s="104">
        <v>9.01</v>
      </c>
      <c r="I27" s="104">
        <v>1532.51</v>
      </c>
      <c r="J27" s="105">
        <v>7.34</v>
      </c>
      <c r="K27" s="105">
        <v>9.4700000000000006</v>
      </c>
      <c r="L27" s="105">
        <v>1610.75</v>
      </c>
    </row>
    <row r="28" spans="1:12" s="215" customFormat="1" ht="30" x14ac:dyDescent="0.3">
      <c r="A28" s="69" t="s">
        <v>241</v>
      </c>
      <c r="B28" s="69" t="s">
        <v>556</v>
      </c>
      <c r="C28" s="69" t="s">
        <v>12</v>
      </c>
      <c r="D28" s="69" t="s">
        <v>504</v>
      </c>
      <c r="E28" s="69" t="s">
        <v>228</v>
      </c>
      <c r="F28" s="70">
        <v>170.09</v>
      </c>
      <c r="G28" s="104">
        <v>5.27</v>
      </c>
      <c r="H28" s="104">
        <v>6.47</v>
      </c>
      <c r="I28" s="104">
        <v>1100.48</v>
      </c>
      <c r="J28" s="105">
        <v>5.1100000000000003</v>
      </c>
      <c r="K28" s="105">
        <v>6.59</v>
      </c>
      <c r="L28" s="105">
        <v>1120.8900000000001</v>
      </c>
    </row>
    <row r="29" spans="1:12" s="215" customFormat="1" ht="45" x14ac:dyDescent="0.3">
      <c r="A29" s="69" t="s">
        <v>242</v>
      </c>
      <c r="B29" s="69" t="s">
        <v>248</v>
      </c>
      <c r="C29" s="69" t="s">
        <v>12</v>
      </c>
      <c r="D29" s="69" t="s">
        <v>209</v>
      </c>
      <c r="E29" s="69" t="s">
        <v>228</v>
      </c>
      <c r="F29" s="70">
        <v>148.16999999999999</v>
      </c>
      <c r="G29" s="104">
        <v>17.809999999999999</v>
      </c>
      <c r="H29" s="104">
        <v>21.88</v>
      </c>
      <c r="I29" s="104">
        <v>3241.95</v>
      </c>
      <c r="J29" s="105">
        <v>16.72</v>
      </c>
      <c r="K29" s="105">
        <v>21.58</v>
      </c>
      <c r="L29" s="105">
        <v>3197.5</v>
      </c>
    </row>
    <row r="30" spans="1:12" s="215" customFormat="1" ht="30" x14ac:dyDescent="0.3">
      <c r="A30" s="69" t="s">
        <v>243</v>
      </c>
      <c r="B30" s="69" t="s">
        <v>247</v>
      </c>
      <c r="C30" s="69" t="s">
        <v>12</v>
      </c>
      <c r="D30" s="69" t="s">
        <v>211</v>
      </c>
      <c r="E30" s="69" t="s">
        <v>228</v>
      </c>
      <c r="F30" s="70">
        <v>928.2</v>
      </c>
      <c r="G30" s="104">
        <v>15</v>
      </c>
      <c r="H30" s="104">
        <v>18.43</v>
      </c>
      <c r="I30" s="104">
        <v>17106.72</v>
      </c>
      <c r="J30" s="105">
        <v>14.51</v>
      </c>
      <c r="K30" s="105">
        <v>18.72</v>
      </c>
      <c r="L30" s="105">
        <v>17375.900000000001</v>
      </c>
    </row>
    <row r="31" spans="1:12" s="215" customFormat="1" ht="30" x14ac:dyDescent="0.3">
      <c r="A31" s="69" t="s">
        <v>557</v>
      </c>
      <c r="B31" s="69" t="s">
        <v>250</v>
      </c>
      <c r="C31" s="69" t="s">
        <v>12</v>
      </c>
      <c r="D31" s="69" t="s">
        <v>208</v>
      </c>
      <c r="E31" s="69" t="s">
        <v>228</v>
      </c>
      <c r="F31" s="70">
        <v>63.39</v>
      </c>
      <c r="G31" s="104">
        <v>32.880000000000003</v>
      </c>
      <c r="H31" s="104">
        <v>40.4</v>
      </c>
      <c r="I31" s="104">
        <v>2560.9499999999998</v>
      </c>
      <c r="J31" s="105">
        <v>30.63</v>
      </c>
      <c r="K31" s="105">
        <v>39.53</v>
      </c>
      <c r="L31" s="105">
        <v>2505.8000000000002</v>
      </c>
    </row>
    <row r="32" spans="1:12" s="215" customFormat="1" ht="30" x14ac:dyDescent="0.3">
      <c r="A32" s="69" t="s">
        <v>558</v>
      </c>
      <c r="B32" s="69" t="s">
        <v>249</v>
      </c>
      <c r="C32" s="69" t="s">
        <v>12</v>
      </c>
      <c r="D32" s="69" t="s">
        <v>212</v>
      </c>
      <c r="E32" s="69" t="s">
        <v>228</v>
      </c>
      <c r="F32" s="70">
        <v>158.49</v>
      </c>
      <c r="G32" s="104">
        <v>17.53</v>
      </c>
      <c r="H32" s="104">
        <v>21.54</v>
      </c>
      <c r="I32" s="104">
        <v>3413.87</v>
      </c>
      <c r="J32" s="105">
        <v>16.84</v>
      </c>
      <c r="K32" s="105">
        <v>21.73</v>
      </c>
      <c r="L32" s="105">
        <v>3443.98</v>
      </c>
    </row>
    <row r="33" spans="1:12" s="215" customFormat="1" ht="30" x14ac:dyDescent="0.3">
      <c r="A33" s="69" t="s">
        <v>559</v>
      </c>
      <c r="B33" s="69" t="s">
        <v>560</v>
      </c>
      <c r="C33" s="69" t="s">
        <v>12</v>
      </c>
      <c r="D33" s="69" t="s">
        <v>514</v>
      </c>
      <c r="E33" s="69" t="s">
        <v>228</v>
      </c>
      <c r="F33" s="70">
        <v>18.989999999999998</v>
      </c>
      <c r="G33" s="104">
        <v>10.19</v>
      </c>
      <c r="H33" s="104">
        <v>12.52</v>
      </c>
      <c r="I33" s="104">
        <v>237.75</v>
      </c>
      <c r="J33" s="105">
        <v>9.4600000000000009</v>
      </c>
      <c r="K33" s="105">
        <v>12.21</v>
      </c>
      <c r="L33" s="105">
        <v>231.86</v>
      </c>
    </row>
    <row r="34" spans="1:12" s="215" customFormat="1" ht="60" x14ac:dyDescent="0.3">
      <c r="A34" s="69" t="s">
        <v>561</v>
      </c>
      <c r="B34" s="69" t="s">
        <v>562</v>
      </c>
      <c r="C34" s="69" t="s">
        <v>12</v>
      </c>
      <c r="D34" s="69" t="s">
        <v>519</v>
      </c>
      <c r="E34" s="69" t="s">
        <v>228</v>
      </c>
      <c r="F34" s="70">
        <v>18.989999999999998</v>
      </c>
      <c r="G34" s="104">
        <v>29.68</v>
      </c>
      <c r="H34" s="104">
        <v>36.47</v>
      </c>
      <c r="I34" s="104">
        <v>692.56</v>
      </c>
      <c r="J34" s="105">
        <v>28.41</v>
      </c>
      <c r="K34" s="105">
        <v>36.659999999999997</v>
      </c>
      <c r="L34" s="105">
        <v>696.17</v>
      </c>
    </row>
    <row r="35" spans="1:12" s="215" customFormat="1" ht="60" x14ac:dyDescent="0.3">
      <c r="A35" s="69" t="s">
        <v>563</v>
      </c>
      <c r="B35" s="69" t="s">
        <v>564</v>
      </c>
      <c r="C35" s="69" t="s">
        <v>12</v>
      </c>
      <c r="D35" s="69" t="s">
        <v>520</v>
      </c>
      <c r="E35" s="69" t="s">
        <v>228</v>
      </c>
      <c r="F35" s="70">
        <v>18.989999999999998</v>
      </c>
      <c r="G35" s="104">
        <v>57.8</v>
      </c>
      <c r="H35" s="104">
        <v>71.02</v>
      </c>
      <c r="I35" s="104">
        <v>1348.66</v>
      </c>
      <c r="J35" s="105">
        <v>55.25</v>
      </c>
      <c r="K35" s="105">
        <v>71.31</v>
      </c>
      <c r="L35" s="105">
        <v>1354.17</v>
      </c>
    </row>
    <row r="36" spans="1:12" s="215" customFormat="1" ht="30" x14ac:dyDescent="0.3">
      <c r="A36" s="69" t="s">
        <v>565</v>
      </c>
      <c r="B36" s="69" t="s">
        <v>566</v>
      </c>
      <c r="C36" s="69" t="s">
        <v>12</v>
      </c>
      <c r="D36" s="69" t="s">
        <v>529</v>
      </c>
      <c r="E36" s="69" t="s">
        <v>228</v>
      </c>
      <c r="F36" s="70">
        <v>55.65</v>
      </c>
      <c r="G36" s="104">
        <v>23.27</v>
      </c>
      <c r="H36" s="104">
        <v>28.59</v>
      </c>
      <c r="I36" s="104">
        <v>1591.03</v>
      </c>
      <c r="J36" s="105">
        <v>22.12</v>
      </c>
      <c r="K36" s="105">
        <v>28.55</v>
      </c>
      <c r="L36" s="105">
        <v>1588.8</v>
      </c>
    </row>
    <row r="37" spans="1:12" s="145" customFormat="1" ht="15" x14ac:dyDescent="0.3">
      <c r="A37" s="170" t="s">
        <v>471</v>
      </c>
      <c r="B37" s="440" t="s">
        <v>506</v>
      </c>
      <c r="C37" s="440"/>
      <c r="D37" s="440"/>
      <c r="E37" s="440"/>
      <c r="F37" s="440"/>
      <c r="G37" s="440"/>
      <c r="H37" s="203"/>
      <c r="I37" s="171">
        <f>SUM(I38:I39)</f>
        <v>2405.77</v>
      </c>
      <c r="J37" s="203"/>
      <c r="K37" s="203"/>
      <c r="L37" s="171">
        <f>SUM(L38:L39)</f>
        <v>2526.23</v>
      </c>
    </row>
    <row r="38" spans="1:12" s="215" customFormat="1" ht="45" x14ac:dyDescent="0.3">
      <c r="A38" s="69" t="s">
        <v>245</v>
      </c>
      <c r="B38" s="69" t="s">
        <v>567</v>
      </c>
      <c r="C38" s="69" t="s">
        <v>216</v>
      </c>
      <c r="D38" s="69" t="s">
        <v>530</v>
      </c>
      <c r="E38" s="69" t="s">
        <v>251</v>
      </c>
      <c r="F38" s="70">
        <v>1</v>
      </c>
      <c r="G38" s="104">
        <v>1279.1099999999999</v>
      </c>
      <c r="H38" s="104">
        <v>1571.77</v>
      </c>
      <c r="I38" s="104">
        <v>1571.77</v>
      </c>
      <c r="J38" s="105">
        <v>1279.1099999999999</v>
      </c>
      <c r="K38" s="105">
        <v>1650.94</v>
      </c>
      <c r="L38" s="105">
        <v>1650.94</v>
      </c>
    </row>
    <row r="39" spans="1:12" s="215" customFormat="1" ht="15" x14ac:dyDescent="0.3">
      <c r="A39" s="69" t="s">
        <v>246</v>
      </c>
      <c r="B39" s="69" t="s">
        <v>568</v>
      </c>
      <c r="C39" s="69" t="s">
        <v>216</v>
      </c>
      <c r="D39" s="69" t="s">
        <v>536</v>
      </c>
      <c r="E39" s="69" t="s">
        <v>228</v>
      </c>
      <c r="F39" s="70">
        <v>275.25</v>
      </c>
      <c r="G39" s="104">
        <v>2.4700000000000002</v>
      </c>
      <c r="H39" s="104">
        <v>3.03</v>
      </c>
      <c r="I39" s="104">
        <v>834</v>
      </c>
      <c r="J39" s="105">
        <v>2.4700000000000002</v>
      </c>
      <c r="K39" s="105">
        <v>3.18</v>
      </c>
      <c r="L39" s="105">
        <v>875.29</v>
      </c>
    </row>
    <row r="40" spans="1:12" ht="15" customHeight="1" x14ac:dyDescent="0.3">
      <c r="A40" s="432" t="s">
        <v>120</v>
      </c>
      <c r="B40" s="433"/>
      <c r="C40" s="433"/>
      <c r="D40" s="433"/>
      <c r="E40" s="433"/>
      <c r="F40" s="433"/>
      <c r="G40" s="434"/>
      <c r="H40" s="103"/>
      <c r="I40" s="438">
        <f>SUM(I14,I17,I21,I23,I26,I37)</f>
        <v>60018.75</v>
      </c>
      <c r="J40" s="440"/>
      <c r="K40" s="203"/>
      <c r="L40" s="438">
        <f>SUM(L14,L17,L21,L23,L26,L37)</f>
        <v>60551.950000000004</v>
      </c>
    </row>
    <row r="41" spans="1:12" ht="15" customHeight="1" x14ac:dyDescent="0.3">
      <c r="A41" s="435"/>
      <c r="B41" s="436"/>
      <c r="C41" s="436"/>
      <c r="D41" s="436"/>
      <c r="E41" s="436"/>
      <c r="F41" s="436"/>
      <c r="G41" s="437"/>
      <c r="H41" s="103"/>
      <c r="I41" s="439"/>
      <c r="J41" s="440"/>
      <c r="K41" s="203"/>
      <c r="L41" s="439"/>
    </row>
    <row r="42" spans="1:12" x14ac:dyDescent="0.3">
      <c r="A42" s="76"/>
      <c r="B42" s="77"/>
      <c r="C42" s="76"/>
      <c r="D42" s="78"/>
      <c r="E42" s="79"/>
      <c r="F42" s="76"/>
      <c r="G42" s="107"/>
      <c r="H42" s="79"/>
      <c r="I42" s="79"/>
      <c r="J42" s="79"/>
      <c r="K42" s="79"/>
    </row>
    <row r="43" spans="1:12" x14ac:dyDescent="0.3">
      <c r="A43" s="19"/>
      <c r="B43" s="60"/>
      <c r="C43" s="19"/>
      <c r="D43" s="19"/>
      <c r="E43" s="19"/>
      <c r="F43" s="19"/>
      <c r="G43" s="108"/>
      <c r="H43" s="19"/>
      <c r="I43" s="19"/>
      <c r="J43" s="19"/>
      <c r="K43" s="19"/>
    </row>
    <row r="44" spans="1:12" x14ac:dyDescent="0.3">
      <c r="A44" s="7"/>
      <c r="B44" s="61"/>
      <c r="C44" s="7"/>
      <c r="D44" s="8"/>
      <c r="E44" s="9"/>
      <c r="F44" s="7"/>
      <c r="G44" s="10"/>
      <c r="H44" s="9"/>
      <c r="I44" s="9"/>
      <c r="J44" s="9"/>
      <c r="K44" s="9"/>
    </row>
    <row r="45" spans="1:12" x14ac:dyDescent="0.3">
      <c r="A45" s="7"/>
      <c r="B45" s="61"/>
      <c r="C45" s="7"/>
      <c r="D45" s="8"/>
      <c r="E45" s="9"/>
      <c r="F45" s="7"/>
      <c r="G45" s="10"/>
      <c r="H45" s="9"/>
      <c r="I45" s="9"/>
      <c r="J45" s="10"/>
      <c r="K45" s="10"/>
    </row>
    <row r="46" spans="1:12" x14ac:dyDescent="0.3">
      <c r="A46" s="7"/>
      <c r="B46" s="61"/>
      <c r="C46" s="7"/>
      <c r="D46" s="8"/>
      <c r="E46" s="9"/>
      <c r="F46" s="7"/>
      <c r="G46"/>
      <c r="H46" s="9"/>
      <c r="I46" s="9"/>
      <c r="J46" s="9"/>
      <c r="K46" s="9"/>
    </row>
    <row r="47" spans="1:12" x14ac:dyDescent="0.3">
      <c r="A47" s="7"/>
      <c r="B47" s="61"/>
      <c r="C47" s="7"/>
      <c r="D47" s="8"/>
      <c r="E47" s="9"/>
      <c r="F47" s="7"/>
      <c r="G47" s="10"/>
      <c r="H47" s="9"/>
      <c r="I47" s="9"/>
      <c r="J47" s="9"/>
      <c r="K47" s="9"/>
    </row>
    <row r="48" spans="1:12" x14ac:dyDescent="0.3">
      <c r="A48" s="7"/>
      <c r="B48" s="61"/>
      <c r="C48" s="7"/>
      <c r="D48" s="8"/>
      <c r="E48" s="9"/>
      <c r="F48" s="7"/>
      <c r="G48" s="10"/>
      <c r="H48" s="9"/>
      <c r="I48" s="9"/>
      <c r="J48" s="9"/>
      <c r="K48" s="9"/>
    </row>
    <row r="49" spans="1:11" x14ac:dyDescent="0.3">
      <c r="A49" s="7"/>
      <c r="B49" s="61"/>
      <c r="C49" s="7"/>
      <c r="D49" s="8"/>
      <c r="E49" s="9"/>
      <c r="F49" s="7"/>
      <c r="G49" s="10"/>
      <c r="H49" s="9"/>
      <c r="I49" s="9"/>
      <c r="J49" s="9"/>
      <c r="K49" s="9"/>
    </row>
    <row r="50" spans="1:11" x14ac:dyDescent="0.3">
      <c r="A50" s="7"/>
      <c r="B50" s="61"/>
      <c r="C50" s="7"/>
      <c r="D50" s="8"/>
      <c r="E50" s="9"/>
      <c r="F50" s="7"/>
      <c r="G50" s="10"/>
      <c r="H50" s="9"/>
      <c r="I50" s="9"/>
      <c r="J50" s="9"/>
      <c r="K50" s="9"/>
    </row>
    <row r="51" spans="1:11" x14ac:dyDescent="0.3">
      <c r="A51" s="7"/>
      <c r="B51" s="61"/>
      <c r="C51" s="7"/>
      <c r="D51" s="8"/>
      <c r="E51" s="9"/>
      <c r="F51" s="7"/>
      <c r="G51" s="10"/>
      <c r="H51" s="9"/>
      <c r="I51" s="9"/>
      <c r="J51" s="9"/>
      <c r="K51" s="9"/>
    </row>
    <row r="52" spans="1:11" x14ac:dyDescent="0.3">
      <c r="A52" s="7"/>
      <c r="B52" s="61"/>
      <c r="C52" s="7"/>
      <c r="D52" s="8"/>
      <c r="E52" s="9"/>
      <c r="F52" s="7"/>
      <c r="G52" s="10"/>
      <c r="H52" s="9"/>
      <c r="I52" s="9"/>
      <c r="J52" s="9"/>
      <c r="K52" s="9"/>
    </row>
    <row r="53" spans="1:11" x14ac:dyDescent="0.3">
      <c r="A53" s="7"/>
      <c r="B53" s="61"/>
      <c r="C53" s="7"/>
      <c r="D53" s="11"/>
      <c r="E53" s="9"/>
      <c r="F53" s="7"/>
      <c r="G53" s="10"/>
      <c r="H53" s="9"/>
      <c r="I53" s="9"/>
      <c r="J53" s="12"/>
      <c r="K53" s="12"/>
    </row>
    <row r="54" spans="1:11" x14ac:dyDescent="0.3">
      <c r="A54" s="7"/>
      <c r="B54" s="61"/>
      <c r="C54" s="7"/>
      <c r="D54" s="8"/>
      <c r="E54" s="9"/>
      <c r="F54" s="7"/>
      <c r="G54" s="10"/>
      <c r="H54" s="9"/>
      <c r="I54" s="9"/>
      <c r="J54" s="9"/>
      <c r="K54" s="9"/>
    </row>
    <row r="55" spans="1:11" x14ac:dyDescent="0.3">
      <c r="A55" s="7"/>
      <c r="B55" s="61"/>
      <c r="C55" s="7"/>
      <c r="D55" s="8"/>
      <c r="E55" s="9"/>
      <c r="F55" s="7"/>
      <c r="G55" s="10"/>
      <c r="H55" s="9"/>
      <c r="I55" s="9"/>
      <c r="J55" s="9"/>
      <c r="K55" s="9"/>
    </row>
    <row r="56" spans="1:11" x14ac:dyDescent="0.3">
      <c r="A56" s="7"/>
      <c r="B56" s="61"/>
      <c r="C56" s="7"/>
      <c r="D56" s="8"/>
      <c r="E56" s="9"/>
      <c r="F56" s="7"/>
      <c r="G56" s="10"/>
      <c r="H56" s="9"/>
      <c r="I56" s="9"/>
      <c r="J56" s="9"/>
      <c r="K56" s="9"/>
    </row>
    <row r="57" spans="1:11" x14ac:dyDescent="0.3">
      <c r="A57" s="7"/>
      <c r="B57" s="61"/>
      <c r="C57" s="7"/>
      <c r="D57" s="8"/>
      <c r="E57" s="9"/>
      <c r="F57" s="7"/>
      <c r="G57" s="10"/>
      <c r="H57" s="9"/>
      <c r="I57" s="9"/>
      <c r="J57" s="9"/>
      <c r="K57" s="9"/>
    </row>
    <row r="58" spans="1:11" x14ac:dyDescent="0.3">
      <c r="B58" s="62"/>
    </row>
    <row r="59" spans="1:11" x14ac:dyDescent="0.3">
      <c r="B59" s="62"/>
    </row>
  </sheetData>
  <mergeCells count="29">
    <mergeCell ref="I1:L6"/>
    <mergeCell ref="A7:L7"/>
    <mergeCell ref="A8:L8"/>
    <mergeCell ref="A1:H3"/>
    <mergeCell ref="A4:H6"/>
    <mergeCell ref="C9:E9"/>
    <mergeCell ref="F9:L9"/>
    <mergeCell ref="F10:J10"/>
    <mergeCell ref="A10:B10"/>
    <mergeCell ref="C10:D10"/>
    <mergeCell ref="A9:B9"/>
    <mergeCell ref="A11:B11"/>
    <mergeCell ref="C11:F11"/>
    <mergeCell ref="G11:I11"/>
    <mergeCell ref="J11:L11"/>
    <mergeCell ref="A12:B12"/>
    <mergeCell ref="C12:F12"/>
    <mergeCell ref="G12:I12"/>
    <mergeCell ref="J12:L12"/>
    <mergeCell ref="A40:G41"/>
    <mergeCell ref="I40:I41"/>
    <mergeCell ref="J40:J41"/>
    <mergeCell ref="L40:L41"/>
    <mergeCell ref="B14:G14"/>
    <mergeCell ref="B17:G17"/>
    <mergeCell ref="B21:G21"/>
    <mergeCell ref="B23:G23"/>
    <mergeCell ref="B26:G26"/>
    <mergeCell ref="B37:G37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2" firstPageNumber="2" fitToHeight="0" orientation="portrait" useFirstPageNumber="1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EC97-A7F4-4FE8-87F1-F8E50C74B2F7}">
  <dimension ref="A1:K29"/>
  <sheetViews>
    <sheetView view="pageBreakPreview" zoomScaleNormal="100" zoomScaleSheetLayoutView="100" workbookViewId="0">
      <selection activeCell="C9" sqref="C9:D9"/>
    </sheetView>
  </sheetViews>
  <sheetFormatPr defaultColWidth="9.109375" defaultRowHeight="14.4" x14ac:dyDescent="0.3"/>
  <cols>
    <col min="1" max="1" width="8.88671875" style="3" customWidth="1"/>
    <col min="2" max="2" width="17.33203125" style="63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3" customWidth="1"/>
    <col min="7" max="8" width="18" bestFit="1" customWidth="1"/>
    <col min="9" max="9" width="19.33203125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245" t="s">
        <v>538</v>
      </c>
      <c r="B1" s="246"/>
      <c r="C1" s="246"/>
      <c r="D1" s="246"/>
      <c r="E1" s="246"/>
      <c r="F1" s="247"/>
      <c r="G1" s="251"/>
      <c r="H1" s="252"/>
      <c r="I1" s="252"/>
    </row>
    <row r="2" spans="1:11" ht="15" customHeight="1" x14ac:dyDescent="0.3">
      <c r="A2" s="248"/>
      <c r="B2" s="289"/>
      <c r="C2" s="289"/>
      <c r="D2" s="289"/>
      <c r="E2" s="289"/>
      <c r="F2" s="250"/>
      <c r="G2" s="251"/>
      <c r="H2" s="252"/>
      <c r="I2" s="252"/>
    </row>
    <row r="3" spans="1:11" ht="15" customHeight="1" x14ac:dyDescent="0.3">
      <c r="A3" s="248"/>
      <c r="B3" s="289"/>
      <c r="C3" s="289"/>
      <c r="D3" s="289"/>
      <c r="E3" s="289"/>
      <c r="F3" s="250"/>
      <c r="G3" s="251"/>
      <c r="H3" s="252"/>
      <c r="I3" s="252"/>
    </row>
    <row r="4" spans="1:11" ht="15" customHeight="1" x14ac:dyDescent="0.3">
      <c r="A4" s="253" t="s">
        <v>539</v>
      </c>
      <c r="B4" s="291"/>
      <c r="C4" s="291"/>
      <c r="D4" s="291"/>
      <c r="E4" s="291"/>
      <c r="F4" s="255"/>
      <c r="G4" s="251"/>
      <c r="H4" s="252"/>
      <c r="I4" s="252"/>
    </row>
    <row r="5" spans="1:11" ht="15" customHeight="1" x14ac:dyDescent="0.3">
      <c r="A5" s="253"/>
      <c r="B5" s="291"/>
      <c r="C5" s="291"/>
      <c r="D5" s="291"/>
      <c r="E5" s="291"/>
      <c r="F5" s="255"/>
      <c r="G5" s="251"/>
      <c r="H5" s="252"/>
      <c r="I5" s="252"/>
    </row>
    <row r="6" spans="1:11" ht="15" customHeight="1" x14ac:dyDescent="0.3">
      <c r="A6" s="256"/>
      <c r="B6" s="257"/>
      <c r="C6" s="257"/>
      <c r="D6" s="257"/>
      <c r="E6" s="257"/>
      <c r="F6" s="258"/>
      <c r="G6" s="251"/>
      <c r="H6" s="252"/>
      <c r="I6" s="252"/>
    </row>
    <row r="7" spans="1:11" ht="17.399999999999999" x14ac:dyDescent="0.3">
      <c r="A7" s="259" t="s">
        <v>121</v>
      </c>
      <c r="B7" s="259"/>
      <c r="C7" s="259"/>
      <c r="D7" s="259"/>
      <c r="E7" s="259"/>
      <c r="F7" s="259"/>
      <c r="G7" s="260"/>
      <c r="H7" s="260"/>
      <c r="I7" s="260"/>
    </row>
    <row r="8" spans="1:11" ht="17.399999999999999" x14ac:dyDescent="0.3">
      <c r="A8" s="261"/>
      <c r="B8" s="261"/>
      <c r="C8" s="261"/>
      <c r="D8" s="261"/>
      <c r="E8" s="262"/>
      <c r="F8" s="262"/>
      <c r="G8" s="262"/>
      <c r="H8" s="262"/>
      <c r="I8" s="262"/>
    </row>
    <row r="9" spans="1:11" ht="58.2" customHeight="1" x14ac:dyDescent="0.3">
      <c r="A9" s="228" t="s">
        <v>8</v>
      </c>
      <c r="B9" s="229"/>
      <c r="C9" s="230" t="s">
        <v>545</v>
      </c>
      <c r="D9" s="231"/>
      <c r="E9" s="232" t="s">
        <v>540</v>
      </c>
      <c r="F9" s="233"/>
      <c r="G9" s="233"/>
      <c r="H9" s="233"/>
      <c r="I9" s="234"/>
    </row>
    <row r="10" spans="1:11" ht="17.399999999999999" customHeight="1" x14ac:dyDescent="0.3">
      <c r="A10" s="228" t="s">
        <v>9</v>
      </c>
      <c r="B10" s="229"/>
      <c r="C10" s="235" t="s">
        <v>541</v>
      </c>
      <c r="D10" s="236"/>
      <c r="E10" s="237" t="s">
        <v>7</v>
      </c>
      <c r="F10" s="238"/>
      <c r="G10" s="241" t="s">
        <v>542</v>
      </c>
      <c r="H10" s="241"/>
      <c r="I10" s="242"/>
      <c r="K10" s="5"/>
    </row>
    <row r="11" spans="1:11" s="1" customFormat="1" ht="17.399999999999999" x14ac:dyDescent="0.25">
      <c r="A11" s="228" t="s">
        <v>10</v>
      </c>
      <c r="B11" s="229"/>
      <c r="C11" s="235" t="s">
        <v>543</v>
      </c>
      <c r="D11" s="236"/>
      <c r="E11" s="239"/>
      <c r="F11" s="240"/>
      <c r="G11" s="243"/>
      <c r="H11" s="243"/>
      <c r="I11" s="244"/>
      <c r="K11" s="1">
        <v>1.2287999999999999</v>
      </c>
    </row>
    <row r="12" spans="1:11" s="82" customFormat="1" ht="17.399999999999999" x14ac:dyDescent="0.3">
      <c r="A12" s="80"/>
      <c r="B12" s="80"/>
      <c r="C12" s="80"/>
      <c r="D12" s="80"/>
      <c r="E12" s="80"/>
      <c r="F12" s="80"/>
      <c r="G12" s="80"/>
      <c r="H12" s="80"/>
      <c r="I12" s="80"/>
      <c r="J12" s="81"/>
      <c r="K12" s="81"/>
    </row>
    <row r="13" spans="1:11" x14ac:dyDescent="0.3">
      <c r="A13" s="83"/>
      <c r="B13" s="116"/>
      <c r="C13" s="117"/>
      <c r="D13" s="118"/>
      <c r="E13" s="119"/>
      <c r="F13" s="117"/>
      <c r="G13" s="119"/>
      <c r="H13" s="119"/>
      <c r="I13" s="84"/>
    </row>
    <row r="14" spans="1:11" ht="18" x14ac:dyDescent="0.3">
      <c r="A14" s="217" t="s">
        <v>122</v>
      </c>
      <c r="B14" s="218"/>
      <c r="C14" s="218"/>
      <c r="D14" s="218"/>
      <c r="E14" s="218"/>
      <c r="F14" s="218"/>
      <c r="G14" s="218"/>
      <c r="H14" s="218"/>
      <c r="I14" s="219"/>
    </row>
    <row r="15" spans="1:11" ht="16.8" x14ac:dyDescent="0.3">
      <c r="A15" s="220" t="str">
        <f>C9</f>
        <v>CONTRATAÇÃO DE EMPRESA DE ENGENHARIA OU ARQUITETURA PARA MANUTENÇÃO E REPAROS DA CÂMARA MUNICIPAL DE TAMANDARÉ-PE.</v>
      </c>
      <c r="B15" s="221"/>
      <c r="C15" s="221"/>
      <c r="D15" s="221"/>
      <c r="E15" s="221"/>
      <c r="F15" s="221"/>
      <c r="G15" s="221"/>
      <c r="H15" s="221"/>
      <c r="I15" s="222"/>
    </row>
    <row r="16" spans="1:11" ht="18" x14ac:dyDescent="0.3">
      <c r="A16" s="223" t="s">
        <v>123</v>
      </c>
      <c r="B16" s="224"/>
      <c r="C16" s="224"/>
      <c r="D16" s="225" t="s">
        <v>252</v>
      </c>
      <c r="E16" s="225"/>
      <c r="F16" s="226" t="s">
        <v>124</v>
      </c>
      <c r="G16" s="226"/>
      <c r="H16" s="226"/>
      <c r="I16" s="227"/>
    </row>
    <row r="17" spans="1:9" ht="18" x14ac:dyDescent="0.3">
      <c r="A17" s="85"/>
      <c r="B17" s="120"/>
      <c r="C17" s="120"/>
      <c r="D17" s="120"/>
      <c r="E17" s="120"/>
      <c r="F17" s="121"/>
      <c r="G17" s="121"/>
      <c r="H17" s="121"/>
      <c r="I17" s="86"/>
    </row>
    <row r="18" spans="1:9" x14ac:dyDescent="0.3">
      <c r="A18" s="87"/>
      <c r="B18" s="122"/>
      <c r="C18" s="123"/>
      <c r="D18" s="124"/>
      <c r="E18" s="125"/>
      <c r="F18" s="123"/>
      <c r="G18" s="125"/>
      <c r="H18" s="125"/>
      <c r="I18" s="88"/>
    </row>
    <row r="19" spans="1:9" x14ac:dyDescent="0.3">
      <c r="A19" s="87"/>
      <c r="B19" s="122"/>
      <c r="C19" s="123"/>
      <c r="D19" s="124"/>
      <c r="E19" s="125"/>
      <c r="F19" s="123"/>
      <c r="G19" s="125"/>
      <c r="H19" s="125"/>
      <c r="I19" s="88"/>
    </row>
    <row r="20" spans="1:9" x14ac:dyDescent="0.3">
      <c r="A20" s="87"/>
      <c r="B20" s="122"/>
      <c r="C20" s="123"/>
      <c r="D20" s="124"/>
      <c r="E20" s="125"/>
      <c r="F20" s="123"/>
      <c r="G20" s="125"/>
      <c r="H20" s="125"/>
      <c r="I20" s="88"/>
    </row>
    <row r="21" spans="1:9" x14ac:dyDescent="0.3">
      <c r="A21" s="89"/>
      <c r="B21" s="90"/>
      <c r="C21" s="91"/>
      <c r="D21" s="92"/>
      <c r="E21" s="93"/>
      <c r="F21" s="91"/>
      <c r="G21" s="93"/>
      <c r="H21" s="93"/>
      <c r="I21" s="94"/>
    </row>
    <row r="22" spans="1:9" x14ac:dyDescent="0.3">
      <c r="A22" s="7"/>
      <c r="B22" s="61"/>
      <c r="C22" s="7"/>
      <c r="D22" s="8"/>
      <c r="E22" s="9"/>
      <c r="F22" s="7"/>
      <c r="G22" s="9"/>
      <c r="H22" s="9"/>
      <c r="I22" s="9"/>
    </row>
    <row r="23" spans="1:9" x14ac:dyDescent="0.3">
      <c r="A23" s="7"/>
      <c r="B23" s="61"/>
      <c r="C23" s="7"/>
      <c r="D23" s="11"/>
      <c r="E23" s="9"/>
      <c r="F23" s="7"/>
      <c r="G23" s="9"/>
      <c r="H23" s="9"/>
      <c r="I23" s="12"/>
    </row>
    <row r="24" spans="1:9" x14ac:dyDescent="0.3">
      <c r="A24" s="7"/>
      <c r="B24" s="61"/>
      <c r="C24" s="7"/>
      <c r="D24" s="8"/>
      <c r="E24" s="9"/>
      <c r="F24" s="7"/>
      <c r="G24" s="9"/>
      <c r="H24" s="9"/>
      <c r="I24" s="9"/>
    </row>
    <row r="25" spans="1:9" x14ac:dyDescent="0.3">
      <c r="A25" s="7"/>
      <c r="B25" s="61"/>
      <c r="C25" s="7"/>
      <c r="D25" s="8"/>
      <c r="E25" s="9"/>
      <c r="F25" s="7"/>
      <c r="G25" s="9"/>
      <c r="H25" s="9"/>
      <c r="I25" s="9"/>
    </row>
    <row r="26" spans="1:9" x14ac:dyDescent="0.3">
      <c r="A26" s="7"/>
      <c r="B26" s="61"/>
      <c r="C26" s="7"/>
      <c r="D26" s="8"/>
      <c r="E26" s="9"/>
      <c r="F26" s="7"/>
      <c r="G26" s="9"/>
      <c r="H26" s="9"/>
      <c r="I26" s="9"/>
    </row>
    <row r="27" spans="1:9" x14ac:dyDescent="0.3">
      <c r="A27" s="7"/>
      <c r="B27" s="61"/>
      <c r="C27" s="7"/>
      <c r="D27" s="8"/>
      <c r="E27" s="9"/>
      <c r="F27" s="7"/>
      <c r="G27" s="9"/>
      <c r="H27" s="9"/>
      <c r="I27" s="9"/>
    </row>
    <row r="28" spans="1:9" x14ac:dyDescent="0.3">
      <c r="B28" s="62"/>
    </row>
    <row r="29" spans="1:9" x14ac:dyDescent="0.3">
      <c r="B29" s="62"/>
    </row>
  </sheetData>
  <mergeCells count="20">
    <mergeCell ref="A1:F3"/>
    <mergeCell ref="G1:I6"/>
    <mergeCell ref="A4:F6"/>
    <mergeCell ref="A7:I7"/>
    <mergeCell ref="A8:D8"/>
    <mergeCell ref="E8:I8"/>
    <mergeCell ref="A9:B9"/>
    <mergeCell ref="C9:D9"/>
    <mergeCell ref="E9:I9"/>
    <mergeCell ref="A10:B10"/>
    <mergeCell ref="C10:D10"/>
    <mergeCell ref="E10:F11"/>
    <mergeCell ref="G10:I11"/>
    <mergeCell ref="A11:B11"/>
    <mergeCell ref="C11:D11"/>
    <mergeCell ref="A14:I14"/>
    <mergeCell ref="A15:I15"/>
    <mergeCell ref="A16:C16"/>
    <mergeCell ref="D16:E16"/>
    <mergeCell ref="F16:I16"/>
  </mergeCells>
  <pageMargins left="0.511811024" right="0.511811024" top="0.78740157499999996" bottom="0.78740157499999996" header="0.31496062000000002" footer="0.31496062000000002"/>
  <pageSetup paperSize="9" scale="51" orientation="portrait" horizontalDpi="4294967293" verticalDpi="300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4DA4-93A7-4953-96B8-CB9C39375A45}">
  <sheetPr>
    <pageSetUpPr fitToPage="1"/>
  </sheetPr>
  <dimension ref="A1:K44"/>
  <sheetViews>
    <sheetView view="pageBreakPreview" zoomScaleNormal="100" zoomScaleSheetLayoutView="100" workbookViewId="0">
      <selection activeCell="C9" sqref="C9:D9"/>
    </sheetView>
  </sheetViews>
  <sheetFormatPr defaultColWidth="9.109375" defaultRowHeight="14.4" x14ac:dyDescent="0.3"/>
  <cols>
    <col min="1" max="1" width="8.88671875" style="3" customWidth="1"/>
    <col min="2" max="2" width="17.33203125" style="63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3" customWidth="1"/>
    <col min="7" max="8" width="18" style="18" bestFit="1" customWidth="1"/>
    <col min="9" max="9" width="19.33203125" style="18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245" t="s">
        <v>538</v>
      </c>
      <c r="B1" s="246"/>
      <c r="C1" s="246"/>
      <c r="D1" s="246"/>
      <c r="E1" s="246"/>
      <c r="F1" s="247"/>
      <c r="G1" s="270"/>
      <c r="H1" s="271"/>
      <c r="I1" s="271"/>
      <c r="J1" s="272"/>
      <c r="K1" s="201"/>
    </row>
    <row r="2" spans="1:11" ht="15" customHeight="1" x14ac:dyDescent="0.3">
      <c r="A2" s="248"/>
      <c r="B2" s="289"/>
      <c r="C2" s="289"/>
      <c r="D2" s="289"/>
      <c r="E2" s="289"/>
      <c r="F2" s="250"/>
      <c r="G2" s="273"/>
      <c r="H2" s="290"/>
      <c r="I2" s="290"/>
      <c r="J2" s="274"/>
      <c r="K2" s="201"/>
    </row>
    <row r="3" spans="1:11" ht="15" customHeight="1" x14ac:dyDescent="0.3">
      <c r="A3" s="248"/>
      <c r="B3" s="289"/>
      <c r="C3" s="289"/>
      <c r="D3" s="289"/>
      <c r="E3" s="289"/>
      <c r="F3" s="250"/>
      <c r="G3" s="273"/>
      <c r="H3" s="290"/>
      <c r="I3" s="290"/>
      <c r="J3" s="274"/>
      <c r="K3" s="201"/>
    </row>
    <row r="4" spans="1:11" ht="15" customHeight="1" x14ac:dyDescent="0.3">
      <c r="A4" s="253" t="s">
        <v>539</v>
      </c>
      <c r="B4" s="291"/>
      <c r="C4" s="291"/>
      <c r="D4" s="291"/>
      <c r="E4" s="291"/>
      <c r="F4" s="255"/>
      <c r="G4" s="273"/>
      <c r="H4" s="290"/>
      <c r="I4" s="290"/>
      <c r="J4" s="274"/>
      <c r="K4" s="201"/>
    </row>
    <row r="5" spans="1:11" ht="15" customHeight="1" x14ac:dyDescent="0.3">
      <c r="A5" s="253"/>
      <c r="B5" s="291"/>
      <c r="C5" s="291"/>
      <c r="D5" s="291"/>
      <c r="E5" s="291"/>
      <c r="F5" s="255"/>
      <c r="G5" s="273"/>
      <c r="H5" s="290"/>
      <c r="I5" s="290"/>
      <c r="J5" s="274"/>
      <c r="K5" s="201"/>
    </row>
    <row r="6" spans="1:11" ht="9.75" customHeight="1" x14ac:dyDescent="0.3">
      <c r="A6" s="253"/>
      <c r="B6" s="291"/>
      <c r="C6" s="291"/>
      <c r="D6" s="291"/>
      <c r="E6" s="291"/>
      <c r="F6" s="255"/>
      <c r="G6" s="273"/>
      <c r="H6" s="290"/>
      <c r="I6" s="290"/>
      <c r="J6" s="274"/>
      <c r="K6" s="201"/>
    </row>
    <row r="7" spans="1:11" ht="17.399999999999999" x14ac:dyDescent="0.3">
      <c r="A7" s="275" t="s">
        <v>125</v>
      </c>
      <c r="B7" s="276"/>
      <c r="C7" s="276"/>
      <c r="D7" s="276"/>
      <c r="E7" s="276"/>
      <c r="F7" s="276"/>
      <c r="G7" s="276"/>
      <c r="H7" s="276"/>
      <c r="I7" s="276"/>
      <c r="J7" s="277"/>
      <c r="K7" s="201"/>
    </row>
    <row r="8" spans="1:11" ht="17.399999999999999" x14ac:dyDescent="0.3">
      <c r="A8" s="269"/>
      <c r="B8" s="269"/>
      <c r="C8" s="269"/>
      <c r="D8" s="269"/>
      <c r="E8" s="278"/>
      <c r="F8" s="292"/>
      <c r="G8" s="292"/>
      <c r="H8" s="292"/>
      <c r="I8" s="292"/>
      <c r="J8" s="279"/>
      <c r="K8" s="201"/>
    </row>
    <row r="9" spans="1:11" ht="58.2" customHeight="1" x14ac:dyDescent="0.3">
      <c r="A9" s="266" t="s">
        <v>8</v>
      </c>
      <c r="B9" s="266"/>
      <c r="C9" s="280" t="s">
        <v>545</v>
      </c>
      <c r="D9" s="280"/>
      <c r="E9" s="281" t="s">
        <v>540</v>
      </c>
      <c r="F9" s="281"/>
      <c r="G9" s="281"/>
      <c r="H9" s="281"/>
      <c r="I9" s="281"/>
      <c r="J9" s="281"/>
      <c r="K9" s="201"/>
    </row>
    <row r="10" spans="1:11" ht="17.399999999999999" x14ac:dyDescent="0.3">
      <c r="A10" s="266" t="s">
        <v>9</v>
      </c>
      <c r="B10" s="266"/>
      <c r="C10" s="267" t="s">
        <v>541</v>
      </c>
      <c r="D10" s="267"/>
      <c r="E10" s="266" t="s">
        <v>7</v>
      </c>
      <c r="F10" s="266"/>
      <c r="G10" s="266"/>
      <c r="H10" s="282" t="s">
        <v>542</v>
      </c>
      <c r="I10" s="283"/>
      <c r="J10" s="284"/>
      <c r="K10" s="5"/>
    </row>
    <row r="11" spans="1:11" s="1" customFormat="1" ht="17.399999999999999" customHeight="1" x14ac:dyDescent="0.25">
      <c r="A11" s="266" t="s">
        <v>10</v>
      </c>
      <c r="B11" s="266"/>
      <c r="C11" s="267" t="s">
        <v>543</v>
      </c>
      <c r="D11" s="267"/>
      <c r="E11" s="266" t="s">
        <v>253</v>
      </c>
      <c r="F11" s="266"/>
      <c r="G11" s="266"/>
      <c r="H11" s="268">
        <v>0.2288</v>
      </c>
      <c r="I11" s="268"/>
      <c r="J11" s="268"/>
      <c r="K11" s="1">
        <v>1.2287999999999999</v>
      </c>
    </row>
    <row r="12" spans="1:11" ht="17.399999999999999" x14ac:dyDescent="0.3">
      <c r="A12" s="263"/>
      <c r="B12" s="264"/>
      <c r="C12" s="264"/>
      <c r="D12" s="264"/>
      <c r="E12" s="264"/>
      <c r="F12" s="264"/>
      <c r="G12" s="264"/>
      <c r="H12" s="264"/>
      <c r="I12" s="264"/>
      <c r="J12" s="265"/>
      <c r="K12" s="201"/>
    </row>
    <row r="13" spans="1:11" s="3" customFormat="1" ht="27.6" x14ac:dyDescent="0.3">
      <c r="A13" s="210" t="s">
        <v>82</v>
      </c>
      <c r="B13" s="207" t="s">
        <v>136</v>
      </c>
      <c r="C13" s="207" t="s">
        <v>137</v>
      </c>
      <c r="D13" s="207" t="s">
        <v>138</v>
      </c>
      <c r="E13" s="207" t="s">
        <v>139</v>
      </c>
      <c r="F13" s="207" t="s">
        <v>140</v>
      </c>
      <c r="G13" s="207" t="s">
        <v>141</v>
      </c>
      <c r="H13" s="207" t="s">
        <v>142</v>
      </c>
      <c r="I13" s="207" t="s">
        <v>143</v>
      </c>
      <c r="J13" s="211" t="s">
        <v>144</v>
      </c>
    </row>
    <row r="14" spans="1:11" s="3" customFormat="1" x14ac:dyDescent="0.3">
      <c r="A14" s="184" t="s">
        <v>145</v>
      </c>
      <c r="B14" s="172" t="s">
        <v>180</v>
      </c>
      <c r="C14" s="172"/>
      <c r="D14" s="172" t="s">
        <v>187</v>
      </c>
      <c r="E14" s="172"/>
      <c r="F14" s="461">
        <v>1</v>
      </c>
      <c r="G14" s="174" t="s">
        <v>181</v>
      </c>
      <c r="H14" s="174">
        <v>4101.9799999999996</v>
      </c>
      <c r="I14" s="174">
        <v>4101.9799999999996</v>
      </c>
      <c r="J14" s="185">
        <v>6.8344975528480678E-2</v>
      </c>
    </row>
    <row r="15" spans="1:11" s="3" customFormat="1" ht="26.4" x14ac:dyDescent="0.3">
      <c r="A15" s="186" t="s">
        <v>182</v>
      </c>
      <c r="B15" s="208" t="s">
        <v>548</v>
      </c>
      <c r="C15" s="208" t="s">
        <v>12</v>
      </c>
      <c r="D15" s="208" t="s">
        <v>549</v>
      </c>
      <c r="E15" s="208" t="s">
        <v>154</v>
      </c>
      <c r="F15" s="462">
        <v>8</v>
      </c>
      <c r="G15" s="175">
        <v>164.56</v>
      </c>
      <c r="H15" s="175">
        <v>202.21</v>
      </c>
      <c r="I15" s="175">
        <v>1617.68</v>
      </c>
      <c r="J15" s="187">
        <v>2.6952910548786839E-2</v>
      </c>
    </row>
    <row r="16" spans="1:11" s="3" customFormat="1" x14ac:dyDescent="0.3">
      <c r="A16" s="186" t="s">
        <v>183</v>
      </c>
      <c r="B16" s="208" t="s">
        <v>224</v>
      </c>
      <c r="C16" s="208" t="s">
        <v>12</v>
      </c>
      <c r="D16" s="208" t="s">
        <v>210</v>
      </c>
      <c r="E16" s="208" t="s">
        <v>154</v>
      </c>
      <c r="F16" s="462">
        <v>42</v>
      </c>
      <c r="G16" s="175">
        <v>48.14</v>
      </c>
      <c r="H16" s="175">
        <v>59.15</v>
      </c>
      <c r="I16" s="175">
        <v>2484.3000000000002</v>
      </c>
      <c r="J16" s="187">
        <v>4.1392064979693846E-2</v>
      </c>
    </row>
    <row r="17" spans="1:10" s="3" customFormat="1" x14ac:dyDescent="0.3">
      <c r="A17" s="184" t="s">
        <v>225</v>
      </c>
      <c r="B17" s="172" t="s">
        <v>180</v>
      </c>
      <c r="C17" s="172"/>
      <c r="D17" s="172" t="s">
        <v>186</v>
      </c>
      <c r="E17" s="172"/>
      <c r="F17" s="461">
        <v>1</v>
      </c>
      <c r="G17" s="174" t="s">
        <v>181</v>
      </c>
      <c r="H17" s="174">
        <v>3626.05</v>
      </c>
      <c r="I17" s="174">
        <v>3626.05</v>
      </c>
      <c r="J17" s="185">
        <v>6.041528688951369E-2</v>
      </c>
    </row>
    <row r="18" spans="1:10" s="3" customFormat="1" ht="39.6" x14ac:dyDescent="0.3">
      <c r="A18" s="186" t="s">
        <v>226</v>
      </c>
      <c r="B18" s="208" t="s">
        <v>227</v>
      </c>
      <c r="C18" s="208" t="s">
        <v>12</v>
      </c>
      <c r="D18" s="208" t="s">
        <v>196</v>
      </c>
      <c r="E18" s="208" t="s">
        <v>228</v>
      </c>
      <c r="F18" s="462">
        <v>2</v>
      </c>
      <c r="G18" s="175">
        <v>468.49</v>
      </c>
      <c r="H18" s="175">
        <v>575.67999999999995</v>
      </c>
      <c r="I18" s="175">
        <v>1151.3599999999999</v>
      </c>
      <c r="J18" s="187">
        <v>1.918333854003957E-2</v>
      </c>
    </row>
    <row r="19" spans="1:10" s="3" customFormat="1" ht="26.4" x14ac:dyDescent="0.3">
      <c r="A19" s="186" t="s">
        <v>229</v>
      </c>
      <c r="B19" s="208" t="s">
        <v>232</v>
      </c>
      <c r="C19" s="208" t="s">
        <v>12</v>
      </c>
      <c r="D19" s="208" t="s">
        <v>215</v>
      </c>
      <c r="E19" s="208" t="s">
        <v>228</v>
      </c>
      <c r="F19" s="462">
        <v>69.3</v>
      </c>
      <c r="G19" s="175">
        <v>25.46</v>
      </c>
      <c r="H19" s="175">
        <v>31.28</v>
      </c>
      <c r="I19" s="175">
        <v>2167.6999999999998</v>
      </c>
      <c r="J19" s="187">
        <v>3.6117046756222015E-2</v>
      </c>
    </row>
    <row r="20" spans="1:10" s="3" customFormat="1" ht="26.4" x14ac:dyDescent="0.3">
      <c r="A20" s="186" t="s">
        <v>230</v>
      </c>
      <c r="B20" s="208" t="s">
        <v>550</v>
      </c>
      <c r="C20" s="208" t="s">
        <v>238</v>
      </c>
      <c r="D20" s="208" t="s">
        <v>551</v>
      </c>
      <c r="E20" s="208" t="s">
        <v>198</v>
      </c>
      <c r="F20" s="462">
        <v>69.3</v>
      </c>
      <c r="G20" s="175">
        <v>3.61</v>
      </c>
      <c r="H20" s="175">
        <v>4.43</v>
      </c>
      <c r="I20" s="175">
        <v>306.99</v>
      </c>
      <c r="J20" s="187">
        <v>5.1149015932521087E-3</v>
      </c>
    </row>
    <row r="21" spans="1:10" s="3" customFormat="1" x14ac:dyDescent="0.3">
      <c r="A21" s="184" t="s">
        <v>233</v>
      </c>
      <c r="B21" s="172" t="s">
        <v>180</v>
      </c>
      <c r="C21" s="172"/>
      <c r="D21" s="172" t="s">
        <v>512</v>
      </c>
      <c r="E21" s="172"/>
      <c r="F21" s="461">
        <v>1</v>
      </c>
      <c r="G21" s="174" t="s">
        <v>181</v>
      </c>
      <c r="H21" s="174">
        <v>10866.24</v>
      </c>
      <c r="I21" s="174">
        <v>10866.24</v>
      </c>
      <c r="J21" s="185">
        <v>0.18104742268041238</v>
      </c>
    </row>
    <row r="22" spans="1:10" s="3" customFormat="1" ht="52.8" x14ac:dyDescent="0.3">
      <c r="A22" s="186" t="s">
        <v>234</v>
      </c>
      <c r="B22" s="208" t="s">
        <v>552</v>
      </c>
      <c r="C22" s="208" t="s">
        <v>238</v>
      </c>
      <c r="D22" s="208" t="s">
        <v>513</v>
      </c>
      <c r="E22" s="208" t="s">
        <v>228</v>
      </c>
      <c r="F22" s="462">
        <v>69.3</v>
      </c>
      <c r="G22" s="175">
        <v>127.61</v>
      </c>
      <c r="H22" s="175">
        <v>156.80000000000001</v>
      </c>
      <c r="I22" s="175">
        <v>10866.24</v>
      </c>
      <c r="J22" s="187">
        <v>0.18104742268041238</v>
      </c>
    </row>
    <row r="23" spans="1:10" s="3" customFormat="1" x14ac:dyDescent="0.3">
      <c r="A23" s="184" t="s">
        <v>235</v>
      </c>
      <c r="B23" s="172" t="s">
        <v>180</v>
      </c>
      <c r="C23" s="172"/>
      <c r="D23" s="172" t="s">
        <v>201</v>
      </c>
      <c r="E23" s="172"/>
      <c r="F23" s="461">
        <v>1</v>
      </c>
      <c r="G23" s="174" t="s">
        <v>181</v>
      </c>
      <c r="H23" s="174">
        <v>6192.23</v>
      </c>
      <c r="I23" s="174">
        <v>6192.23</v>
      </c>
      <c r="J23" s="185">
        <v>0.10317159221076747</v>
      </c>
    </row>
    <row r="24" spans="1:10" s="3" customFormat="1" ht="39.6" x14ac:dyDescent="0.3">
      <c r="A24" s="186" t="s">
        <v>236</v>
      </c>
      <c r="B24" s="208" t="s">
        <v>553</v>
      </c>
      <c r="C24" s="208" t="s">
        <v>12</v>
      </c>
      <c r="D24" s="208" t="s">
        <v>508</v>
      </c>
      <c r="E24" s="208" t="s">
        <v>228</v>
      </c>
      <c r="F24" s="462">
        <v>225.41</v>
      </c>
      <c r="G24" s="175">
        <v>20.84</v>
      </c>
      <c r="H24" s="175">
        <v>25.6</v>
      </c>
      <c r="I24" s="175">
        <v>5770.49</v>
      </c>
      <c r="J24" s="187">
        <v>9.6144788087056135E-2</v>
      </c>
    </row>
    <row r="25" spans="1:10" s="3" customFormat="1" ht="52.8" x14ac:dyDescent="0.3">
      <c r="A25" s="186" t="s">
        <v>237</v>
      </c>
      <c r="B25" s="208" t="s">
        <v>554</v>
      </c>
      <c r="C25" s="208" t="s">
        <v>12</v>
      </c>
      <c r="D25" s="208" t="s">
        <v>510</v>
      </c>
      <c r="E25" s="208" t="s">
        <v>203</v>
      </c>
      <c r="F25" s="462">
        <v>11.52</v>
      </c>
      <c r="G25" s="175">
        <v>29.8</v>
      </c>
      <c r="H25" s="175">
        <v>36.61</v>
      </c>
      <c r="I25" s="175">
        <v>421.74</v>
      </c>
      <c r="J25" s="187">
        <v>7.02680412371134E-3</v>
      </c>
    </row>
    <row r="26" spans="1:10" s="3" customFormat="1" x14ac:dyDescent="0.3">
      <c r="A26" s="184" t="s">
        <v>239</v>
      </c>
      <c r="B26" s="172" t="s">
        <v>180</v>
      </c>
      <c r="C26" s="172"/>
      <c r="D26" s="172" t="s">
        <v>207</v>
      </c>
      <c r="E26" s="172"/>
      <c r="F26" s="461">
        <v>1</v>
      </c>
      <c r="G26" s="174" t="s">
        <v>181</v>
      </c>
      <c r="H26" s="174">
        <v>32826.480000000003</v>
      </c>
      <c r="I26" s="174">
        <v>32826.480000000003</v>
      </c>
      <c r="J26" s="185">
        <v>0.54693708216182446</v>
      </c>
    </row>
    <row r="27" spans="1:10" s="3" customFormat="1" x14ac:dyDescent="0.3">
      <c r="A27" s="186" t="s">
        <v>240</v>
      </c>
      <c r="B27" s="208" t="s">
        <v>555</v>
      </c>
      <c r="C27" s="208" t="s">
        <v>216</v>
      </c>
      <c r="D27" s="208" t="s">
        <v>503</v>
      </c>
      <c r="E27" s="208" t="s">
        <v>228</v>
      </c>
      <c r="F27" s="462">
        <v>170.09</v>
      </c>
      <c r="G27" s="175">
        <v>7.34</v>
      </c>
      <c r="H27" s="175">
        <v>9.01</v>
      </c>
      <c r="I27" s="175">
        <v>1532.51</v>
      </c>
      <c r="J27" s="187">
        <v>2.5533854003957097E-2</v>
      </c>
    </row>
    <row r="28" spans="1:10" s="3" customFormat="1" ht="26.4" x14ac:dyDescent="0.3">
      <c r="A28" s="186" t="s">
        <v>241</v>
      </c>
      <c r="B28" s="208" t="s">
        <v>556</v>
      </c>
      <c r="C28" s="208" t="s">
        <v>12</v>
      </c>
      <c r="D28" s="208" t="s">
        <v>504</v>
      </c>
      <c r="E28" s="208" t="s">
        <v>228</v>
      </c>
      <c r="F28" s="462">
        <v>170.09</v>
      </c>
      <c r="G28" s="175">
        <v>5.27</v>
      </c>
      <c r="H28" s="175">
        <v>6.47</v>
      </c>
      <c r="I28" s="175">
        <v>1100.48</v>
      </c>
      <c r="J28" s="187">
        <v>1.8335603457252943E-2</v>
      </c>
    </row>
    <row r="29" spans="1:10" s="3" customFormat="1" ht="26.4" x14ac:dyDescent="0.3">
      <c r="A29" s="186" t="s">
        <v>242</v>
      </c>
      <c r="B29" s="208" t="s">
        <v>248</v>
      </c>
      <c r="C29" s="208" t="s">
        <v>12</v>
      </c>
      <c r="D29" s="208" t="s">
        <v>209</v>
      </c>
      <c r="E29" s="208" t="s">
        <v>228</v>
      </c>
      <c r="F29" s="462">
        <v>148.16999999999999</v>
      </c>
      <c r="G29" s="175">
        <v>17.809999999999999</v>
      </c>
      <c r="H29" s="175">
        <v>21.88</v>
      </c>
      <c r="I29" s="175">
        <v>3241.95</v>
      </c>
      <c r="J29" s="187">
        <v>5.4015620118712901E-2</v>
      </c>
    </row>
    <row r="30" spans="1:10" s="3" customFormat="1" ht="26.4" x14ac:dyDescent="0.3">
      <c r="A30" s="186" t="s">
        <v>243</v>
      </c>
      <c r="B30" s="208" t="s">
        <v>247</v>
      </c>
      <c r="C30" s="208" t="s">
        <v>12</v>
      </c>
      <c r="D30" s="208" t="s">
        <v>211</v>
      </c>
      <c r="E30" s="208" t="s">
        <v>228</v>
      </c>
      <c r="F30" s="462">
        <v>928.2</v>
      </c>
      <c r="G30" s="175">
        <v>15</v>
      </c>
      <c r="H30" s="175">
        <v>18.43</v>
      </c>
      <c r="I30" s="175">
        <v>17106.72</v>
      </c>
      <c r="J30" s="187">
        <v>0.28502293033427056</v>
      </c>
    </row>
    <row r="31" spans="1:10" s="3" customFormat="1" ht="26.4" x14ac:dyDescent="0.3">
      <c r="A31" s="186" t="s">
        <v>557</v>
      </c>
      <c r="B31" s="208" t="s">
        <v>250</v>
      </c>
      <c r="C31" s="208" t="s">
        <v>12</v>
      </c>
      <c r="D31" s="208" t="s">
        <v>208</v>
      </c>
      <c r="E31" s="208" t="s">
        <v>228</v>
      </c>
      <c r="F31" s="462">
        <v>63.39</v>
      </c>
      <c r="G31" s="175">
        <v>32.880000000000003</v>
      </c>
      <c r="H31" s="175">
        <v>40.4</v>
      </c>
      <c r="I31" s="175">
        <v>2560.9499999999998</v>
      </c>
      <c r="J31" s="187">
        <v>4.2669165885660734E-2</v>
      </c>
    </row>
    <row r="32" spans="1:10" s="3" customFormat="1" ht="26.4" x14ac:dyDescent="0.3">
      <c r="A32" s="186" t="s">
        <v>558</v>
      </c>
      <c r="B32" s="208" t="s">
        <v>249</v>
      </c>
      <c r="C32" s="208" t="s">
        <v>12</v>
      </c>
      <c r="D32" s="208" t="s">
        <v>212</v>
      </c>
      <c r="E32" s="208" t="s">
        <v>228</v>
      </c>
      <c r="F32" s="462">
        <v>158.49</v>
      </c>
      <c r="G32" s="175">
        <v>17.53</v>
      </c>
      <c r="H32" s="175">
        <v>21.54</v>
      </c>
      <c r="I32" s="175">
        <v>3413.87</v>
      </c>
      <c r="J32" s="187">
        <v>5.6880058315109859E-2</v>
      </c>
    </row>
    <row r="33" spans="1:10" s="3" customFormat="1" ht="26.4" x14ac:dyDescent="0.3">
      <c r="A33" s="186" t="s">
        <v>559</v>
      </c>
      <c r="B33" s="208" t="s">
        <v>560</v>
      </c>
      <c r="C33" s="208" t="s">
        <v>12</v>
      </c>
      <c r="D33" s="208" t="s">
        <v>514</v>
      </c>
      <c r="E33" s="208" t="s">
        <v>228</v>
      </c>
      <c r="F33" s="462">
        <v>18.989999999999998</v>
      </c>
      <c r="G33" s="175">
        <v>10.19</v>
      </c>
      <c r="H33" s="175">
        <v>12.52</v>
      </c>
      <c r="I33" s="175">
        <v>237.75</v>
      </c>
      <c r="J33" s="187">
        <v>3.9612621055920023E-3</v>
      </c>
    </row>
    <row r="34" spans="1:10" s="3" customFormat="1" ht="39.6" x14ac:dyDescent="0.3">
      <c r="A34" s="186" t="s">
        <v>561</v>
      </c>
      <c r="B34" s="208" t="s">
        <v>562</v>
      </c>
      <c r="C34" s="208" t="s">
        <v>12</v>
      </c>
      <c r="D34" s="208" t="s">
        <v>519</v>
      </c>
      <c r="E34" s="208" t="s">
        <v>228</v>
      </c>
      <c r="F34" s="462">
        <v>18.989999999999998</v>
      </c>
      <c r="G34" s="175">
        <v>29.68</v>
      </c>
      <c r="H34" s="175">
        <v>36.47</v>
      </c>
      <c r="I34" s="175">
        <v>692.56</v>
      </c>
      <c r="J34" s="187">
        <v>1.1539060710194731E-2</v>
      </c>
    </row>
    <row r="35" spans="1:10" s="3" customFormat="1" ht="52.8" x14ac:dyDescent="0.3">
      <c r="A35" s="186" t="s">
        <v>563</v>
      </c>
      <c r="B35" s="208" t="s">
        <v>564</v>
      </c>
      <c r="C35" s="208" t="s">
        <v>12</v>
      </c>
      <c r="D35" s="208" t="s">
        <v>520</v>
      </c>
      <c r="E35" s="208" t="s">
        <v>228</v>
      </c>
      <c r="F35" s="462">
        <v>18.989999999999998</v>
      </c>
      <c r="G35" s="175">
        <v>57.8</v>
      </c>
      <c r="H35" s="175">
        <v>71.02</v>
      </c>
      <c r="I35" s="175">
        <v>1348.66</v>
      </c>
      <c r="J35" s="187">
        <v>2.2470644590232219E-2</v>
      </c>
    </row>
    <row r="36" spans="1:10" s="3" customFormat="1" ht="26.4" x14ac:dyDescent="0.3">
      <c r="A36" s="186" t="s">
        <v>565</v>
      </c>
      <c r="B36" s="208" t="s">
        <v>566</v>
      </c>
      <c r="C36" s="208" t="s">
        <v>12</v>
      </c>
      <c r="D36" s="208" t="s">
        <v>529</v>
      </c>
      <c r="E36" s="208" t="s">
        <v>228</v>
      </c>
      <c r="F36" s="462">
        <v>55.65</v>
      </c>
      <c r="G36" s="175">
        <v>23.27</v>
      </c>
      <c r="H36" s="175">
        <v>28.59</v>
      </c>
      <c r="I36" s="175">
        <v>1591.03</v>
      </c>
      <c r="J36" s="187">
        <v>2.6508882640841405E-2</v>
      </c>
    </row>
    <row r="37" spans="1:10" s="3" customFormat="1" x14ac:dyDescent="0.3">
      <c r="A37" s="184" t="s">
        <v>244</v>
      </c>
      <c r="B37" s="172" t="s">
        <v>180</v>
      </c>
      <c r="C37" s="172"/>
      <c r="D37" s="172" t="s">
        <v>506</v>
      </c>
      <c r="E37" s="172"/>
      <c r="F37" s="461">
        <v>1</v>
      </c>
      <c r="G37" s="174" t="s">
        <v>181</v>
      </c>
      <c r="H37" s="174">
        <v>2405.77</v>
      </c>
      <c r="I37" s="174">
        <v>2405.77</v>
      </c>
      <c r="J37" s="185">
        <v>4.0083640529001353E-2</v>
      </c>
    </row>
    <row r="38" spans="1:10" s="3" customFormat="1" ht="39.6" x14ac:dyDescent="0.3">
      <c r="A38" s="186" t="s">
        <v>245</v>
      </c>
      <c r="B38" s="208" t="s">
        <v>567</v>
      </c>
      <c r="C38" s="208" t="s">
        <v>216</v>
      </c>
      <c r="D38" s="208" t="s">
        <v>530</v>
      </c>
      <c r="E38" s="208" t="s">
        <v>251</v>
      </c>
      <c r="F38" s="462">
        <v>1</v>
      </c>
      <c r="G38" s="175">
        <v>1279.1099999999999</v>
      </c>
      <c r="H38" s="175">
        <v>1571.77</v>
      </c>
      <c r="I38" s="175">
        <v>1571.77</v>
      </c>
      <c r="J38" s="187">
        <v>2.6187982922003541E-2</v>
      </c>
    </row>
    <row r="39" spans="1:10" s="3" customFormat="1" x14ac:dyDescent="0.3">
      <c r="A39" s="186" t="s">
        <v>246</v>
      </c>
      <c r="B39" s="208" t="s">
        <v>568</v>
      </c>
      <c r="C39" s="208" t="s">
        <v>216</v>
      </c>
      <c r="D39" s="208" t="s">
        <v>536</v>
      </c>
      <c r="E39" s="208" t="s">
        <v>228</v>
      </c>
      <c r="F39" s="462">
        <v>275.25</v>
      </c>
      <c r="G39" s="175">
        <v>2.4700000000000002</v>
      </c>
      <c r="H39" s="175">
        <v>3.03</v>
      </c>
      <c r="I39" s="175">
        <v>834</v>
      </c>
      <c r="J39" s="187">
        <v>1.3895657606997814E-2</v>
      </c>
    </row>
    <row r="40" spans="1:10" s="3" customFormat="1" x14ac:dyDescent="0.3">
      <c r="A40" s="188"/>
      <c r="B40" s="206"/>
      <c r="C40" s="206"/>
      <c r="D40" s="206"/>
      <c r="E40" s="206"/>
      <c r="F40" s="206"/>
      <c r="G40" s="206"/>
      <c r="H40" s="206"/>
      <c r="I40" s="206"/>
      <c r="J40" s="189"/>
    </row>
    <row r="41" spans="1:10" s="3" customFormat="1" x14ac:dyDescent="0.3">
      <c r="A41" s="285"/>
      <c r="B41" s="286"/>
      <c r="C41" s="286"/>
      <c r="D41" s="206"/>
      <c r="E41" s="204"/>
      <c r="F41" s="286" t="s">
        <v>146</v>
      </c>
      <c r="G41" s="286"/>
      <c r="H41" s="287">
        <v>48852.07</v>
      </c>
      <c r="I41" s="287"/>
      <c r="J41" s="288"/>
    </row>
    <row r="42" spans="1:10" s="3" customFormat="1" x14ac:dyDescent="0.3">
      <c r="A42" s="285"/>
      <c r="B42" s="286"/>
      <c r="C42" s="286"/>
      <c r="D42" s="206"/>
      <c r="E42" s="204"/>
      <c r="F42" s="286" t="s">
        <v>147</v>
      </c>
      <c r="G42" s="286"/>
      <c r="H42" s="287">
        <v>11166.68</v>
      </c>
      <c r="I42" s="287"/>
      <c r="J42" s="288"/>
    </row>
    <row r="43" spans="1:10" s="3" customFormat="1" x14ac:dyDescent="0.3">
      <c r="A43" s="285"/>
      <c r="B43" s="286"/>
      <c r="C43" s="286"/>
      <c r="D43" s="206"/>
      <c r="E43" s="204"/>
      <c r="F43" s="286" t="s">
        <v>148</v>
      </c>
      <c r="G43" s="286"/>
      <c r="H43" s="287">
        <v>60018.75</v>
      </c>
      <c r="I43" s="287"/>
      <c r="J43" s="288"/>
    </row>
    <row r="44" spans="1:10" x14ac:dyDescent="0.3">
      <c r="A44" s="458" t="s">
        <v>666</v>
      </c>
      <c r="B44" s="459"/>
      <c r="C44" s="459"/>
      <c r="D44" s="459"/>
      <c r="E44" s="459"/>
      <c r="F44" s="459"/>
      <c r="G44" s="459"/>
      <c r="H44" s="459"/>
      <c r="I44" s="459"/>
      <c r="J44" s="460"/>
    </row>
  </sheetData>
  <mergeCells count="28">
    <mergeCell ref="A43:C43"/>
    <mergeCell ref="F43:G43"/>
    <mergeCell ref="H43:J43"/>
    <mergeCell ref="A44:J44"/>
    <mergeCell ref="A41:C41"/>
    <mergeCell ref="F41:G41"/>
    <mergeCell ref="H41:J41"/>
    <mergeCell ref="A42:C42"/>
    <mergeCell ref="F42:G42"/>
    <mergeCell ref="H42:J42"/>
    <mergeCell ref="A9:B9"/>
    <mergeCell ref="C9:D9"/>
    <mergeCell ref="A10:B10"/>
    <mergeCell ref="C10:D10"/>
    <mergeCell ref="E9:J9"/>
    <mergeCell ref="H10:J10"/>
    <mergeCell ref="E10:G10"/>
    <mergeCell ref="A1:F3"/>
    <mergeCell ref="A4:F6"/>
    <mergeCell ref="A8:D8"/>
    <mergeCell ref="G1:J6"/>
    <mergeCell ref="A7:J7"/>
    <mergeCell ref="E8:J8"/>
    <mergeCell ref="A12:J12"/>
    <mergeCell ref="A11:B11"/>
    <mergeCell ref="C11:D11"/>
    <mergeCell ref="E11:G11"/>
    <mergeCell ref="H11:J11"/>
  </mergeCells>
  <pageMargins left="0.511811024" right="0.511811024" top="0.78740157499999996" bottom="0.78740157499999996" header="0.31496062000000002" footer="0.31496062000000002"/>
  <pageSetup paperSize="9" scale="49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925B-1241-4866-82E6-09EFA9CCD17E}">
  <dimension ref="A1:K39"/>
  <sheetViews>
    <sheetView view="pageBreakPreview" topLeftCell="A30" zoomScale="85" zoomScaleNormal="100" zoomScaleSheetLayoutView="85" workbookViewId="0">
      <selection activeCell="A39" sqref="A39:J39"/>
    </sheetView>
  </sheetViews>
  <sheetFormatPr defaultColWidth="9.109375" defaultRowHeight="14.4" x14ac:dyDescent="0.3"/>
  <cols>
    <col min="1" max="1" width="8.88671875" style="3" customWidth="1"/>
    <col min="2" max="2" width="7.6640625" style="63" bestFit="1" customWidth="1"/>
    <col min="3" max="3" width="51.6640625" style="3" customWidth="1"/>
    <col min="4" max="4" width="20.6640625" style="2" customWidth="1"/>
    <col min="5" max="5" width="10.5546875" style="145" customWidth="1"/>
    <col min="6" max="6" width="9.5546875" style="3" customWidth="1"/>
    <col min="7" max="7" width="13.33203125" style="18" customWidth="1"/>
    <col min="8" max="8" width="11.21875" style="18" customWidth="1"/>
    <col min="9" max="9" width="12.33203125" style="18" customWidth="1"/>
    <col min="10" max="10" width="16.44140625" style="145" customWidth="1"/>
    <col min="11" max="11" width="14.33203125" style="145" bestFit="1" customWidth="1"/>
    <col min="12" max="12" width="12.109375" style="145" bestFit="1" customWidth="1"/>
    <col min="13" max="16384" width="9.109375" style="145"/>
  </cols>
  <sheetData>
    <row r="1" spans="1:11" ht="15" customHeight="1" x14ac:dyDescent="0.3">
      <c r="A1" s="245" t="s">
        <v>538</v>
      </c>
      <c r="B1" s="246"/>
      <c r="C1" s="246"/>
      <c r="D1" s="246"/>
      <c r="E1" s="246"/>
      <c r="F1" s="247"/>
      <c r="G1" s="270"/>
      <c r="H1" s="271"/>
      <c r="I1" s="271"/>
      <c r="J1" s="272"/>
    </row>
    <row r="2" spans="1:11" ht="15" customHeight="1" x14ac:dyDescent="0.3">
      <c r="A2" s="248"/>
      <c r="B2" s="289"/>
      <c r="C2" s="289"/>
      <c r="D2" s="289"/>
      <c r="E2" s="289"/>
      <c r="F2" s="250"/>
      <c r="G2" s="273"/>
      <c r="H2" s="290"/>
      <c r="I2" s="290"/>
      <c r="J2" s="274"/>
    </row>
    <row r="3" spans="1:11" ht="15" customHeight="1" x14ac:dyDescent="0.3">
      <c r="A3" s="248"/>
      <c r="B3" s="289"/>
      <c r="C3" s="289"/>
      <c r="D3" s="289"/>
      <c r="E3" s="289"/>
      <c r="F3" s="250"/>
      <c r="G3" s="273"/>
      <c r="H3" s="290"/>
      <c r="I3" s="290"/>
      <c r="J3" s="274"/>
    </row>
    <row r="4" spans="1:11" ht="15" customHeight="1" x14ac:dyDescent="0.3">
      <c r="A4" s="253" t="s">
        <v>539</v>
      </c>
      <c r="B4" s="291"/>
      <c r="C4" s="291"/>
      <c r="D4" s="291"/>
      <c r="E4" s="291"/>
      <c r="F4" s="255"/>
      <c r="G4" s="273"/>
      <c r="H4" s="290"/>
      <c r="I4" s="290"/>
      <c r="J4" s="274"/>
    </row>
    <row r="5" spans="1:11" ht="15" customHeight="1" x14ac:dyDescent="0.3">
      <c r="A5" s="253"/>
      <c r="B5" s="291"/>
      <c r="C5" s="291"/>
      <c r="D5" s="291"/>
      <c r="E5" s="291"/>
      <c r="F5" s="255"/>
      <c r="G5" s="273"/>
      <c r="H5" s="290"/>
      <c r="I5" s="290"/>
      <c r="J5" s="274"/>
    </row>
    <row r="6" spans="1:11" ht="9.75" customHeight="1" x14ac:dyDescent="0.3">
      <c r="A6" s="253"/>
      <c r="B6" s="291"/>
      <c r="C6" s="291"/>
      <c r="D6" s="291"/>
      <c r="E6" s="291"/>
      <c r="F6" s="255"/>
      <c r="G6" s="273"/>
      <c r="H6" s="290"/>
      <c r="I6" s="290"/>
      <c r="J6" s="274"/>
    </row>
    <row r="7" spans="1:11" ht="17.399999999999999" x14ac:dyDescent="0.3">
      <c r="A7" s="275" t="s">
        <v>125</v>
      </c>
      <c r="B7" s="276"/>
      <c r="C7" s="276"/>
      <c r="D7" s="276"/>
      <c r="E7" s="276"/>
      <c r="F7" s="276"/>
      <c r="G7" s="276"/>
      <c r="H7" s="276"/>
      <c r="I7" s="276"/>
      <c r="J7" s="277"/>
    </row>
    <row r="8" spans="1:11" ht="17.399999999999999" x14ac:dyDescent="0.3">
      <c r="A8" s="269"/>
      <c r="B8" s="269"/>
      <c r="C8" s="269"/>
      <c r="D8" s="269"/>
      <c r="E8" s="278"/>
      <c r="F8" s="292"/>
      <c r="G8" s="292"/>
      <c r="H8" s="292"/>
      <c r="I8" s="292"/>
      <c r="J8" s="279"/>
    </row>
    <row r="9" spans="1:11" ht="54" customHeight="1" x14ac:dyDescent="0.3">
      <c r="A9" s="266" t="s">
        <v>8</v>
      </c>
      <c r="B9" s="266"/>
      <c r="C9" s="280" t="s">
        <v>545</v>
      </c>
      <c r="D9" s="280"/>
      <c r="E9" s="281" t="str">
        <f>'DECLARAÇÃO DE ECONOMICIDADE'!E9:I9</f>
        <v>SINAPI - 11/2025 - Pernambuco</v>
      </c>
      <c r="F9" s="281"/>
      <c r="G9" s="281"/>
      <c r="H9" s="281"/>
      <c r="I9" s="281"/>
      <c r="J9" s="281"/>
    </row>
    <row r="10" spans="1:11" ht="27" customHeight="1" x14ac:dyDescent="0.3">
      <c r="A10" s="266" t="s">
        <v>9</v>
      </c>
      <c r="B10" s="266"/>
      <c r="C10" s="267" t="s">
        <v>541</v>
      </c>
      <c r="D10" s="267"/>
      <c r="E10" s="266" t="s">
        <v>7</v>
      </c>
      <c r="F10" s="266"/>
      <c r="G10" s="266"/>
      <c r="H10" s="282" t="s">
        <v>542</v>
      </c>
      <c r="I10" s="283"/>
      <c r="J10" s="284"/>
      <c r="K10" s="5"/>
    </row>
    <row r="11" spans="1:11" s="1" customFormat="1" ht="17.399999999999999" x14ac:dyDescent="0.25">
      <c r="A11" s="266" t="s">
        <v>10</v>
      </c>
      <c r="B11" s="266"/>
      <c r="C11" s="267" t="s">
        <v>543</v>
      </c>
      <c r="D11" s="267"/>
      <c r="E11" s="266" t="s">
        <v>253</v>
      </c>
      <c r="F11" s="266"/>
      <c r="G11" s="266"/>
      <c r="H11" s="268">
        <v>0.2288</v>
      </c>
      <c r="I11" s="268"/>
      <c r="J11" s="268"/>
      <c r="K11" s="1">
        <v>1.2287999999999999</v>
      </c>
    </row>
    <row r="12" spans="1:11" ht="17.399999999999999" x14ac:dyDescent="0.3">
      <c r="A12" s="293"/>
      <c r="B12" s="294"/>
      <c r="C12" s="294"/>
      <c r="D12" s="294"/>
      <c r="E12" s="294"/>
      <c r="F12" s="294"/>
      <c r="G12" s="294"/>
      <c r="H12" s="294"/>
      <c r="I12" s="294"/>
      <c r="J12" s="295"/>
    </row>
    <row r="13" spans="1:11" ht="14.4" customHeight="1" x14ac:dyDescent="0.3">
      <c r="A13" s="296" t="s">
        <v>254</v>
      </c>
      <c r="B13" s="471"/>
      <c r="C13" s="471"/>
      <c r="D13" s="471"/>
      <c r="E13" s="471"/>
      <c r="F13" s="471"/>
      <c r="G13" s="471"/>
      <c r="H13" s="471"/>
      <c r="I13" s="471"/>
      <c r="J13" s="472"/>
    </row>
    <row r="14" spans="1:11" ht="27.6" x14ac:dyDescent="0.3">
      <c r="A14" s="473" t="s">
        <v>136</v>
      </c>
      <c r="B14" s="464" t="s">
        <v>137</v>
      </c>
      <c r="C14" s="464" t="s">
        <v>138</v>
      </c>
      <c r="D14" s="464" t="s">
        <v>151</v>
      </c>
      <c r="E14" s="207" t="s">
        <v>139</v>
      </c>
      <c r="F14" s="463" t="s">
        <v>140</v>
      </c>
      <c r="G14" s="463" t="s">
        <v>255</v>
      </c>
      <c r="H14" s="463" t="s">
        <v>143</v>
      </c>
      <c r="I14" s="463" t="s">
        <v>144</v>
      </c>
      <c r="J14" s="474" t="s">
        <v>256</v>
      </c>
    </row>
    <row r="15" spans="1:11" ht="26.4" x14ac:dyDescent="0.3">
      <c r="A15" s="475" t="s">
        <v>247</v>
      </c>
      <c r="B15" s="466" t="s">
        <v>12</v>
      </c>
      <c r="C15" s="466" t="s">
        <v>211</v>
      </c>
      <c r="D15" s="466" t="s">
        <v>569</v>
      </c>
      <c r="E15" s="209" t="s">
        <v>228</v>
      </c>
      <c r="F15" s="465" t="s">
        <v>570</v>
      </c>
      <c r="G15" s="465" t="s">
        <v>571</v>
      </c>
      <c r="H15" s="465" t="s">
        <v>572</v>
      </c>
      <c r="I15" s="465" t="s">
        <v>573</v>
      </c>
      <c r="J15" s="476" t="s">
        <v>573</v>
      </c>
    </row>
    <row r="16" spans="1:11" ht="52.8" x14ac:dyDescent="0.3">
      <c r="A16" s="475" t="s">
        <v>552</v>
      </c>
      <c r="B16" s="466" t="s">
        <v>238</v>
      </c>
      <c r="C16" s="466" t="s">
        <v>513</v>
      </c>
      <c r="D16" s="466" t="s">
        <v>574</v>
      </c>
      <c r="E16" s="209" t="s">
        <v>228</v>
      </c>
      <c r="F16" s="465" t="s">
        <v>575</v>
      </c>
      <c r="G16" s="465" t="s">
        <v>576</v>
      </c>
      <c r="H16" s="465" t="s">
        <v>577</v>
      </c>
      <c r="I16" s="465" t="s">
        <v>578</v>
      </c>
      <c r="J16" s="476" t="s">
        <v>579</v>
      </c>
    </row>
    <row r="17" spans="1:10" ht="39.6" x14ac:dyDescent="0.3">
      <c r="A17" s="475" t="s">
        <v>553</v>
      </c>
      <c r="B17" s="466" t="s">
        <v>12</v>
      </c>
      <c r="C17" s="466" t="s">
        <v>508</v>
      </c>
      <c r="D17" s="466" t="s">
        <v>580</v>
      </c>
      <c r="E17" s="209" t="s">
        <v>228</v>
      </c>
      <c r="F17" s="465" t="s">
        <v>581</v>
      </c>
      <c r="G17" s="465" t="s">
        <v>582</v>
      </c>
      <c r="H17" s="465" t="s">
        <v>583</v>
      </c>
      <c r="I17" s="465" t="s">
        <v>584</v>
      </c>
      <c r="J17" s="476" t="s">
        <v>585</v>
      </c>
    </row>
    <row r="18" spans="1:10" ht="26.4" x14ac:dyDescent="0.3">
      <c r="A18" s="475" t="s">
        <v>249</v>
      </c>
      <c r="B18" s="466" t="s">
        <v>12</v>
      </c>
      <c r="C18" s="466" t="s">
        <v>212</v>
      </c>
      <c r="D18" s="466" t="s">
        <v>569</v>
      </c>
      <c r="E18" s="209" t="s">
        <v>228</v>
      </c>
      <c r="F18" s="465" t="s">
        <v>586</v>
      </c>
      <c r="G18" s="465" t="s">
        <v>587</v>
      </c>
      <c r="H18" s="465" t="s">
        <v>588</v>
      </c>
      <c r="I18" s="465" t="s">
        <v>589</v>
      </c>
      <c r="J18" s="476" t="s">
        <v>590</v>
      </c>
    </row>
    <row r="19" spans="1:10" ht="39.6" x14ac:dyDescent="0.3">
      <c r="A19" s="475" t="s">
        <v>248</v>
      </c>
      <c r="B19" s="466" t="s">
        <v>12</v>
      </c>
      <c r="C19" s="466" t="s">
        <v>209</v>
      </c>
      <c r="D19" s="466" t="s">
        <v>569</v>
      </c>
      <c r="E19" s="209" t="s">
        <v>228</v>
      </c>
      <c r="F19" s="465" t="s">
        <v>591</v>
      </c>
      <c r="G19" s="465" t="s">
        <v>592</v>
      </c>
      <c r="H19" s="465" t="s">
        <v>593</v>
      </c>
      <c r="I19" s="465" t="s">
        <v>594</v>
      </c>
      <c r="J19" s="476" t="s">
        <v>595</v>
      </c>
    </row>
    <row r="20" spans="1:10" ht="26.4" x14ac:dyDescent="0.3">
      <c r="A20" s="475" t="s">
        <v>250</v>
      </c>
      <c r="B20" s="466" t="s">
        <v>12</v>
      </c>
      <c r="C20" s="466" t="s">
        <v>208</v>
      </c>
      <c r="D20" s="466" t="s">
        <v>569</v>
      </c>
      <c r="E20" s="209" t="s">
        <v>228</v>
      </c>
      <c r="F20" s="465" t="s">
        <v>596</v>
      </c>
      <c r="G20" s="465" t="s">
        <v>597</v>
      </c>
      <c r="H20" s="465" t="s">
        <v>598</v>
      </c>
      <c r="I20" s="465" t="s">
        <v>456</v>
      </c>
      <c r="J20" s="476" t="s">
        <v>599</v>
      </c>
    </row>
    <row r="21" spans="1:10" ht="26.4" x14ac:dyDescent="0.3">
      <c r="A21" s="475" t="s">
        <v>224</v>
      </c>
      <c r="B21" s="466" t="s">
        <v>12</v>
      </c>
      <c r="C21" s="466" t="s">
        <v>210</v>
      </c>
      <c r="D21" s="466" t="s">
        <v>600</v>
      </c>
      <c r="E21" s="209" t="s">
        <v>154</v>
      </c>
      <c r="F21" s="465" t="s">
        <v>601</v>
      </c>
      <c r="G21" s="465" t="s">
        <v>602</v>
      </c>
      <c r="H21" s="465" t="s">
        <v>603</v>
      </c>
      <c r="I21" s="465" t="s">
        <v>604</v>
      </c>
      <c r="J21" s="476" t="s">
        <v>605</v>
      </c>
    </row>
    <row r="22" spans="1:10" ht="26.4" x14ac:dyDescent="0.3">
      <c r="A22" s="475" t="s">
        <v>232</v>
      </c>
      <c r="B22" s="466" t="s">
        <v>12</v>
      </c>
      <c r="C22" s="466" t="s">
        <v>215</v>
      </c>
      <c r="D22" s="466" t="s">
        <v>606</v>
      </c>
      <c r="E22" s="209" t="s">
        <v>228</v>
      </c>
      <c r="F22" s="465" t="s">
        <v>575</v>
      </c>
      <c r="G22" s="465" t="s">
        <v>607</v>
      </c>
      <c r="H22" s="465" t="s">
        <v>608</v>
      </c>
      <c r="I22" s="465" t="s">
        <v>609</v>
      </c>
      <c r="J22" s="476" t="s">
        <v>610</v>
      </c>
    </row>
    <row r="23" spans="1:10" ht="26.4" x14ac:dyDescent="0.3">
      <c r="A23" s="477" t="s">
        <v>548</v>
      </c>
      <c r="B23" s="468" t="s">
        <v>12</v>
      </c>
      <c r="C23" s="468" t="s">
        <v>549</v>
      </c>
      <c r="D23" s="468" t="s">
        <v>600</v>
      </c>
      <c r="E23" s="205" t="s">
        <v>154</v>
      </c>
      <c r="F23" s="467" t="s">
        <v>266</v>
      </c>
      <c r="G23" s="467" t="s">
        <v>611</v>
      </c>
      <c r="H23" s="467" t="s">
        <v>612</v>
      </c>
      <c r="I23" s="467" t="s">
        <v>613</v>
      </c>
      <c r="J23" s="478" t="s">
        <v>614</v>
      </c>
    </row>
    <row r="24" spans="1:10" ht="26.4" x14ac:dyDescent="0.3">
      <c r="A24" s="477" t="s">
        <v>566</v>
      </c>
      <c r="B24" s="468" t="s">
        <v>12</v>
      </c>
      <c r="C24" s="468" t="s">
        <v>529</v>
      </c>
      <c r="D24" s="468" t="s">
        <v>615</v>
      </c>
      <c r="E24" s="205" t="s">
        <v>228</v>
      </c>
      <c r="F24" s="467" t="s">
        <v>616</v>
      </c>
      <c r="G24" s="467" t="s">
        <v>617</v>
      </c>
      <c r="H24" s="467" t="s">
        <v>618</v>
      </c>
      <c r="I24" s="467" t="s">
        <v>619</v>
      </c>
      <c r="J24" s="478" t="s">
        <v>620</v>
      </c>
    </row>
    <row r="25" spans="1:10" ht="39.6" x14ac:dyDescent="0.3">
      <c r="A25" s="477" t="s">
        <v>567</v>
      </c>
      <c r="B25" s="468" t="s">
        <v>216</v>
      </c>
      <c r="C25" s="468" t="s">
        <v>530</v>
      </c>
      <c r="D25" s="468" t="s">
        <v>621</v>
      </c>
      <c r="E25" s="205" t="s">
        <v>251</v>
      </c>
      <c r="F25" s="467" t="s">
        <v>263</v>
      </c>
      <c r="G25" s="467" t="s">
        <v>622</v>
      </c>
      <c r="H25" s="467" t="s">
        <v>622</v>
      </c>
      <c r="I25" s="467" t="s">
        <v>623</v>
      </c>
      <c r="J25" s="478" t="s">
        <v>624</v>
      </c>
    </row>
    <row r="26" spans="1:10" ht="26.4" x14ac:dyDescent="0.3">
      <c r="A26" s="477" t="s">
        <v>555</v>
      </c>
      <c r="B26" s="468" t="s">
        <v>216</v>
      </c>
      <c r="C26" s="468" t="s">
        <v>503</v>
      </c>
      <c r="D26" s="468" t="s">
        <v>625</v>
      </c>
      <c r="E26" s="205" t="s">
        <v>228</v>
      </c>
      <c r="F26" s="467" t="s">
        <v>626</v>
      </c>
      <c r="G26" s="467" t="s">
        <v>627</v>
      </c>
      <c r="H26" s="467" t="s">
        <v>628</v>
      </c>
      <c r="I26" s="467" t="s">
        <v>629</v>
      </c>
      <c r="J26" s="478" t="s">
        <v>630</v>
      </c>
    </row>
    <row r="27" spans="1:10" ht="52.8" x14ac:dyDescent="0.3">
      <c r="A27" s="477" t="s">
        <v>564</v>
      </c>
      <c r="B27" s="468" t="s">
        <v>12</v>
      </c>
      <c r="C27" s="468" t="s">
        <v>520</v>
      </c>
      <c r="D27" s="468" t="s">
        <v>631</v>
      </c>
      <c r="E27" s="205" t="s">
        <v>228</v>
      </c>
      <c r="F27" s="467" t="s">
        <v>632</v>
      </c>
      <c r="G27" s="467" t="s">
        <v>633</v>
      </c>
      <c r="H27" s="467" t="s">
        <v>634</v>
      </c>
      <c r="I27" s="467" t="s">
        <v>635</v>
      </c>
      <c r="J27" s="478" t="s">
        <v>636</v>
      </c>
    </row>
    <row r="28" spans="1:10" ht="39.6" x14ac:dyDescent="0.3">
      <c r="A28" s="477" t="s">
        <v>227</v>
      </c>
      <c r="B28" s="468" t="s">
        <v>12</v>
      </c>
      <c r="C28" s="468" t="s">
        <v>196</v>
      </c>
      <c r="D28" s="468" t="s">
        <v>637</v>
      </c>
      <c r="E28" s="205" t="s">
        <v>228</v>
      </c>
      <c r="F28" s="467" t="s">
        <v>259</v>
      </c>
      <c r="G28" s="467" t="s">
        <v>638</v>
      </c>
      <c r="H28" s="467" t="s">
        <v>639</v>
      </c>
      <c r="I28" s="467" t="s">
        <v>640</v>
      </c>
      <c r="J28" s="478" t="s">
        <v>641</v>
      </c>
    </row>
    <row r="29" spans="1:10" ht="26.4" x14ac:dyDescent="0.3">
      <c r="A29" s="477" t="s">
        <v>556</v>
      </c>
      <c r="B29" s="468" t="s">
        <v>12</v>
      </c>
      <c r="C29" s="468" t="s">
        <v>504</v>
      </c>
      <c r="D29" s="468" t="s">
        <v>642</v>
      </c>
      <c r="E29" s="205" t="s">
        <v>228</v>
      </c>
      <c r="F29" s="467" t="s">
        <v>626</v>
      </c>
      <c r="G29" s="467" t="s">
        <v>643</v>
      </c>
      <c r="H29" s="467" t="s">
        <v>644</v>
      </c>
      <c r="I29" s="467" t="s">
        <v>258</v>
      </c>
      <c r="J29" s="478" t="s">
        <v>645</v>
      </c>
    </row>
    <row r="30" spans="1:10" x14ac:dyDescent="0.3">
      <c r="A30" s="479" t="s">
        <v>568</v>
      </c>
      <c r="B30" s="470" t="s">
        <v>216</v>
      </c>
      <c r="C30" s="470" t="s">
        <v>536</v>
      </c>
      <c r="D30" s="470" t="s">
        <v>646</v>
      </c>
      <c r="E30" s="173" t="s">
        <v>228</v>
      </c>
      <c r="F30" s="469" t="s">
        <v>647</v>
      </c>
      <c r="G30" s="469" t="s">
        <v>648</v>
      </c>
      <c r="H30" s="469" t="s">
        <v>649</v>
      </c>
      <c r="I30" s="469" t="s">
        <v>650</v>
      </c>
      <c r="J30" s="480" t="s">
        <v>651</v>
      </c>
    </row>
    <row r="31" spans="1:10" ht="52.8" x14ac:dyDescent="0.3">
      <c r="A31" s="479" t="s">
        <v>562</v>
      </c>
      <c r="B31" s="470" t="s">
        <v>12</v>
      </c>
      <c r="C31" s="470" t="s">
        <v>519</v>
      </c>
      <c r="D31" s="470" t="s">
        <v>631</v>
      </c>
      <c r="E31" s="173" t="s">
        <v>228</v>
      </c>
      <c r="F31" s="469" t="s">
        <v>632</v>
      </c>
      <c r="G31" s="469" t="s">
        <v>652</v>
      </c>
      <c r="H31" s="469" t="s">
        <v>653</v>
      </c>
      <c r="I31" s="469" t="s">
        <v>654</v>
      </c>
      <c r="J31" s="480" t="s">
        <v>655</v>
      </c>
    </row>
    <row r="32" spans="1:10" ht="52.8" x14ac:dyDescent="0.3">
      <c r="A32" s="479" t="s">
        <v>554</v>
      </c>
      <c r="B32" s="470" t="s">
        <v>12</v>
      </c>
      <c r="C32" s="470" t="s">
        <v>510</v>
      </c>
      <c r="D32" s="470" t="s">
        <v>580</v>
      </c>
      <c r="E32" s="173" t="s">
        <v>203</v>
      </c>
      <c r="F32" s="469" t="s">
        <v>656</v>
      </c>
      <c r="G32" s="469" t="s">
        <v>657</v>
      </c>
      <c r="H32" s="469" t="s">
        <v>658</v>
      </c>
      <c r="I32" s="469" t="s">
        <v>261</v>
      </c>
      <c r="J32" s="480" t="s">
        <v>659</v>
      </c>
    </row>
    <row r="33" spans="1:10" ht="26.4" x14ac:dyDescent="0.3">
      <c r="A33" s="479" t="s">
        <v>550</v>
      </c>
      <c r="B33" s="470" t="s">
        <v>238</v>
      </c>
      <c r="C33" s="470" t="s">
        <v>551</v>
      </c>
      <c r="D33" s="470" t="s">
        <v>257</v>
      </c>
      <c r="E33" s="173" t="s">
        <v>198</v>
      </c>
      <c r="F33" s="469" t="s">
        <v>575</v>
      </c>
      <c r="G33" s="469" t="s">
        <v>660</v>
      </c>
      <c r="H33" s="469" t="s">
        <v>661</v>
      </c>
      <c r="I33" s="469" t="s">
        <v>662</v>
      </c>
      <c r="J33" s="480" t="s">
        <v>663</v>
      </c>
    </row>
    <row r="34" spans="1:10" ht="26.4" x14ac:dyDescent="0.3">
      <c r="A34" s="479" t="s">
        <v>560</v>
      </c>
      <c r="B34" s="470" t="s">
        <v>12</v>
      </c>
      <c r="C34" s="470" t="s">
        <v>514</v>
      </c>
      <c r="D34" s="470" t="s">
        <v>631</v>
      </c>
      <c r="E34" s="173" t="s">
        <v>228</v>
      </c>
      <c r="F34" s="469" t="s">
        <v>632</v>
      </c>
      <c r="G34" s="469" t="s">
        <v>664</v>
      </c>
      <c r="H34" s="469" t="s">
        <v>665</v>
      </c>
      <c r="I34" s="469" t="s">
        <v>439</v>
      </c>
      <c r="J34" s="480" t="s">
        <v>270</v>
      </c>
    </row>
    <row r="35" spans="1:10" x14ac:dyDescent="0.3">
      <c r="A35" s="188"/>
      <c r="B35" s="206"/>
      <c r="C35" s="206"/>
      <c r="D35" s="206"/>
      <c r="E35" s="206"/>
      <c r="F35" s="206"/>
      <c r="G35" s="206"/>
      <c r="H35" s="206"/>
      <c r="I35" s="206"/>
      <c r="J35" s="189"/>
    </row>
    <row r="36" spans="1:10" x14ac:dyDescent="0.3">
      <c r="A36" s="481"/>
      <c r="B36" s="482"/>
      <c r="C36" s="482"/>
      <c r="D36" s="483"/>
      <c r="E36" s="484"/>
      <c r="F36" s="485" t="s">
        <v>146</v>
      </c>
      <c r="G36" s="482"/>
      <c r="H36" s="486">
        <v>48852.07</v>
      </c>
      <c r="I36" s="486"/>
      <c r="J36" s="487"/>
    </row>
    <row r="37" spans="1:10" x14ac:dyDescent="0.3">
      <c r="A37" s="481"/>
      <c r="B37" s="482"/>
      <c r="C37" s="482"/>
      <c r="D37" s="483"/>
      <c r="E37" s="484"/>
      <c r="F37" s="485" t="s">
        <v>147</v>
      </c>
      <c r="G37" s="482"/>
      <c r="H37" s="486">
        <v>11166.68</v>
      </c>
      <c r="I37" s="486"/>
      <c r="J37" s="487"/>
    </row>
    <row r="38" spans="1:10" x14ac:dyDescent="0.3">
      <c r="A38" s="481"/>
      <c r="B38" s="482"/>
      <c r="C38" s="482"/>
      <c r="D38" s="483"/>
      <c r="E38" s="484"/>
      <c r="F38" s="485" t="s">
        <v>148</v>
      </c>
      <c r="G38" s="482"/>
      <c r="H38" s="486">
        <v>60018.75</v>
      </c>
      <c r="I38" s="486"/>
      <c r="J38" s="487"/>
    </row>
    <row r="39" spans="1:10" x14ac:dyDescent="0.3">
      <c r="A39" s="458" t="s">
        <v>666</v>
      </c>
      <c r="B39" s="459"/>
      <c r="C39" s="459"/>
      <c r="D39" s="459"/>
      <c r="E39" s="459"/>
      <c r="F39" s="459"/>
      <c r="G39" s="459"/>
      <c r="H39" s="459"/>
      <c r="I39" s="459"/>
      <c r="J39" s="460"/>
    </row>
  </sheetData>
  <mergeCells count="29">
    <mergeCell ref="A38:C38"/>
    <mergeCell ref="F38:G38"/>
    <mergeCell ref="H38:J38"/>
    <mergeCell ref="A39:J39"/>
    <mergeCell ref="A13:J13"/>
    <mergeCell ref="A36:C36"/>
    <mergeCell ref="F36:G36"/>
    <mergeCell ref="H36:J36"/>
    <mergeCell ref="A37:C37"/>
    <mergeCell ref="F37:G37"/>
    <mergeCell ref="H37:J37"/>
    <mergeCell ref="A11:B11"/>
    <mergeCell ref="C11:D11"/>
    <mergeCell ref="E11:G11"/>
    <mergeCell ref="H11:J11"/>
    <mergeCell ref="A12:J12"/>
    <mergeCell ref="A9:B9"/>
    <mergeCell ref="C9:D9"/>
    <mergeCell ref="E9:J9"/>
    <mergeCell ref="A10:B10"/>
    <mergeCell ref="C10:D10"/>
    <mergeCell ref="E10:G10"/>
    <mergeCell ref="H10:J10"/>
    <mergeCell ref="A1:F3"/>
    <mergeCell ref="G1:J6"/>
    <mergeCell ref="A4:F6"/>
    <mergeCell ref="A7:J7"/>
    <mergeCell ref="A8:D8"/>
    <mergeCell ref="E8:J8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92"/>
  <sheetViews>
    <sheetView view="pageBreakPreview" zoomScale="85" zoomScaleNormal="100" zoomScaleSheetLayoutView="85" workbookViewId="0">
      <selection activeCell="A8" sqref="A8:B8"/>
    </sheetView>
  </sheetViews>
  <sheetFormatPr defaultColWidth="9.109375" defaultRowHeight="14.4" x14ac:dyDescent="0.3"/>
  <cols>
    <col min="1" max="1" width="7.88671875" style="3" customWidth="1"/>
    <col min="2" max="2" width="12.6640625" style="4" customWidth="1"/>
    <col min="3" max="3" width="12.88671875" style="3" customWidth="1"/>
    <col min="4" max="4" width="54.109375" style="2" customWidth="1"/>
    <col min="5" max="5" width="7.33203125" customWidth="1"/>
    <col min="6" max="6" width="16.44140625" bestFit="1" customWidth="1"/>
    <col min="7" max="7" width="17" customWidth="1"/>
    <col min="8" max="8" width="10.88671875" customWidth="1"/>
    <col min="9" max="9" width="9.5546875" customWidth="1"/>
    <col min="10" max="10" width="13.109375" customWidth="1"/>
    <col min="11" max="11" width="10" customWidth="1"/>
    <col min="12" max="12" width="14.33203125" customWidth="1"/>
    <col min="13" max="13" width="16" customWidth="1"/>
  </cols>
  <sheetData>
    <row r="1" spans="1:16" ht="14.4" customHeight="1" x14ac:dyDescent="0.3">
      <c r="A1" s="245" t="s">
        <v>538</v>
      </c>
      <c r="B1" s="246"/>
      <c r="C1" s="246"/>
      <c r="D1" s="246"/>
      <c r="E1" s="246"/>
      <c r="F1" s="247"/>
      <c r="G1" s="252"/>
      <c r="H1" s="252"/>
      <c r="I1" s="252"/>
      <c r="J1" s="252"/>
      <c r="K1" s="252"/>
    </row>
    <row r="2" spans="1:16" ht="14.4" customHeight="1" x14ac:dyDescent="0.3">
      <c r="A2" s="248"/>
      <c r="B2" s="249"/>
      <c r="C2" s="249"/>
      <c r="D2" s="249"/>
      <c r="E2" s="249"/>
      <c r="F2" s="250"/>
      <c r="G2" s="252"/>
      <c r="H2" s="252"/>
      <c r="I2" s="252"/>
      <c r="J2" s="252"/>
      <c r="K2" s="252"/>
    </row>
    <row r="3" spans="1:16" ht="14.4" customHeight="1" x14ac:dyDescent="0.3">
      <c r="A3" s="248"/>
      <c r="B3" s="249"/>
      <c r="C3" s="249"/>
      <c r="D3" s="249"/>
      <c r="E3" s="249"/>
      <c r="F3" s="250"/>
      <c r="G3" s="252"/>
      <c r="H3" s="252"/>
      <c r="I3" s="252"/>
      <c r="J3" s="252"/>
      <c r="K3" s="252"/>
    </row>
    <row r="4" spans="1:16" ht="14.4" customHeight="1" x14ac:dyDescent="0.3">
      <c r="A4" s="253" t="s">
        <v>539</v>
      </c>
      <c r="B4" s="254"/>
      <c r="C4" s="254"/>
      <c r="D4" s="254"/>
      <c r="E4" s="254"/>
      <c r="F4" s="255"/>
      <c r="G4" s="252"/>
      <c r="H4" s="252"/>
      <c r="I4" s="252"/>
      <c r="J4" s="252"/>
      <c r="K4" s="252"/>
    </row>
    <row r="5" spans="1:16" ht="14.4" customHeight="1" x14ac:dyDescent="0.3">
      <c r="A5" s="253"/>
      <c r="B5" s="254"/>
      <c r="C5" s="254"/>
      <c r="D5" s="254"/>
      <c r="E5" s="254"/>
      <c r="F5" s="255"/>
      <c r="G5" s="252"/>
      <c r="H5" s="252"/>
      <c r="I5" s="252"/>
      <c r="J5" s="252"/>
      <c r="K5" s="252"/>
    </row>
    <row r="6" spans="1:16" ht="14.4" customHeight="1" x14ac:dyDescent="0.3">
      <c r="A6" s="256"/>
      <c r="B6" s="257"/>
      <c r="C6" s="257"/>
      <c r="D6" s="257"/>
      <c r="E6" s="257"/>
      <c r="F6" s="258"/>
      <c r="G6" s="252"/>
      <c r="H6" s="252"/>
      <c r="I6" s="252"/>
      <c r="J6" s="252"/>
      <c r="K6" s="252"/>
    </row>
    <row r="7" spans="1:16" ht="22.8" x14ac:dyDescent="0.4">
      <c r="A7" s="313" t="s">
        <v>13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</row>
    <row r="8" spans="1:16" ht="59.4" customHeight="1" x14ac:dyDescent="0.3">
      <c r="A8" s="309" t="s">
        <v>8</v>
      </c>
      <c r="B8" s="309"/>
      <c r="C8" s="314" t="s">
        <v>545</v>
      </c>
      <c r="D8" s="314"/>
      <c r="E8" s="315" t="s">
        <v>540</v>
      </c>
      <c r="F8" s="315"/>
      <c r="G8" s="315"/>
      <c r="H8" s="315"/>
      <c r="I8" s="315"/>
      <c r="J8" s="315"/>
      <c r="K8" s="315"/>
    </row>
    <row r="9" spans="1:16" ht="15" customHeight="1" x14ac:dyDescent="0.3">
      <c r="A9" s="309" t="s">
        <v>9</v>
      </c>
      <c r="B9" s="309"/>
      <c r="C9" s="316" t="s">
        <v>541</v>
      </c>
      <c r="D9" s="316"/>
      <c r="E9" s="315" t="s">
        <v>7</v>
      </c>
      <c r="F9" s="315"/>
      <c r="G9" s="317" t="s">
        <v>542</v>
      </c>
      <c r="H9" s="317"/>
      <c r="I9" s="317"/>
      <c r="J9" s="317"/>
      <c r="K9" s="317"/>
    </row>
    <row r="10" spans="1:16" ht="15" x14ac:dyDescent="0.3">
      <c r="A10" s="309" t="s">
        <v>10</v>
      </c>
      <c r="B10" s="309"/>
      <c r="C10" s="316" t="s">
        <v>543</v>
      </c>
      <c r="D10" s="316"/>
      <c r="E10" s="315"/>
      <c r="F10" s="315"/>
      <c r="G10" s="317"/>
      <c r="H10" s="317"/>
      <c r="I10" s="317"/>
      <c r="J10" s="317"/>
      <c r="K10" s="317"/>
    </row>
    <row r="11" spans="1:16" s="1" customFormat="1" ht="17.399999999999999" x14ac:dyDescent="0.25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</row>
    <row r="12" spans="1:16" s="1" customFormat="1" ht="27.6" customHeight="1" x14ac:dyDescent="0.25">
      <c r="A12" s="137" t="s">
        <v>0</v>
      </c>
      <c r="B12" s="137" t="s">
        <v>1</v>
      </c>
      <c r="C12" s="137" t="s">
        <v>2</v>
      </c>
      <c r="D12" s="137" t="s">
        <v>11</v>
      </c>
      <c r="E12" s="137" t="s">
        <v>4</v>
      </c>
      <c r="F12" s="137" t="s">
        <v>188</v>
      </c>
      <c r="G12" s="137" t="s">
        <v>189</v>
      </c>
      <c r="H12" s="137" t="s">
        <v>190</v>
      </c>
      <c r="I12" s="137" t="s">
        <v>191</v>
      </c>
      <c r="J12" s="137" t="s">
        <v>528</v>
      </c>
      <c r="K12" s="137" t="s">
        <v>6</v>
      </c>
      <c r="L12" s="96" t="s">
        <v>128</v>
      </c>
      <c r="M12" s="96" t="s">
        <v>129</v>
      </c>
      <c r="N12" s="95"/>
      <c r="O12" s="95"/>
      <c r="P12" s="6"/>
    </row>
    <row r="13" spans="1:16" s="1" customFormat="1" x14ac:dyDescent="0.25">
      <c r="A13" s="130">
        <v>1</v>
      </c>
      <c r="B13" s="305" t="s">
        <v>187</v>
      </c>
      <c r="C13" s="306"/>
      <c r="D13" s="306"/>
      <c r="E13" s="306"/>
      <c r="F13" s="306"/>
      <c r="G13" s="306"/>
      <c r="H13" s="306"/>
      <c r="I13" s="306"/>
      <c r="J13" s="306"/>
      <c r="K13" s="307"/>
      <c r="L13" s="96"/>
      <c r="M13" s="96"/>
      <c r="N13" s="95"/>
      <c r="O13" s="95"/>
      <c r="P13" s="6"/>
    </row>
    <row r="14" spans="1:16" s="128" customFormat="1" ht="30" x14ac:dyDescent="0.3">
      <c r="A14" s="15" t="s">
        <v>177</v>
      </c>
      <c r="B14" s="17">
        <v>90777</v>
      </c>
      <c r="C14" s="17" t="s">
        <v>12</v>
      </c>
      <c r="D14" s="17" t="s">
        <v>172</v>
      </c>
      <c r="E14" s="17" t="s">
        <v>154</v>
      </c>
      <c r="F14" s="190"/>
      <c r="G14" s="131"/>
      <c r="H14" s="132"/>
      <c r="I14" s="300"/>
      <c r="J14" s="301"/>
      <c r="K14" s="127"/>
      <c r="L14" s="97">
        <v>310.55</v>
      </c>
      <c r="M14" s="97">
        <v>310.55</v>
      </c>
      <c r="N14" s="2"/>
      <c r="O14" s="2"/>
      <c r="P14" s="2"/>
    </row>
    <row r="15" spans="1:16" s="183" customFormat="1" ht="15" x14ac:dyDescent="0.3">
      <c r="A15" s="15"/>
      <c r="B15" s="17"/>
      <c r="C15" s="16"/>
      <c r="D15" s="133"/>
      <c r="E15" s="15"/>
      <c r="F15" s="134">
        <v>2</v>
      </c>
      <c r="G15" s="134">
        <v>1</v>
      </c>
      <c r="H15" s="134">
        <v>4</v>
      </c>
      <c r="I15" s="134">
        <v>1</v>
      </c>
      <c r="J15" s="134"/>
      <c r="K15" s="134">
        <f>ROUND(PRODUCT(F15:J15),2)</f>
        <v>8</v>
      </c>
      <c r="L15" s="97"/>
      <c r="M15" s="97"/>
      <c r="N15" s="2"/>
      <c r="O15" s="2"/>
      <c r="P15" s="2"/>
    </row>
    <row r="16" spans="1:16" s="183" customFormat="1" ht="15.6" x14ac:dyDescent="0.3">
      <c r="A16" s="15"/>
      <c r="B16" s="17"/>
      <c r="C16" s="16"/>
      <c r="D16" s="133"/>
      <c r="E16" s="15"/>
      <c r="F16" s="134"/>
      <c r="G16" s="181"/>
      <c r="H16" s="182"/>
      <c r="I16" s="298" t="s">
        <v>6</v>
      </c>
      <c r="J16" s="298"/>
      <c r="K16" s="138">
        <f>K15</f>
        <v>8</v>
      </c>
      <c r="L16" s="97"/>
      <c r="M16" s="97"/>
      <c r="N16" s="2"/>
      <c r="O16" s="2"/>
      <c r="P16" s="2"/>
    </row>
    <row r="17" spans="1:16" s="183" customFormat="1" ht="15" x14ac:dyDescent="0.3">
      <c r="A17" s="15"/>
      <c r="B17" s="17"/>
      <c r="C17" s="16"/>
      <c r="D17" s="133"/>
      <c r="E17" s="15"/>
      <c r="F17" s="134"/>
      <c r="G17" s="134"/>
      <c r="H17" s="134"/>
      <c r="I17" s="308"/>
      <c r="J17" s="308"/>
      <c r="K17" s="134"/>
      <c r="L17" s="97"/>
      <c r="M17" s="97"/>
      <c r="N17" s="2"/>
      <c r="O17" s="2"/>
      <c r="P17" s="2"/>
    </row>
    <row r="18" spans="1:16" s="129" customFormat="1" ht="30" x14ac:dyDescent="0.3">
      <c r="A18" s="15" t="s">
        <v>178</v>
      </c>
      <c r="B18" s="17">
        <v>90776</v>
      </c>
      <c r="C18" s="17" t="s">
        <v>12</v>
      </c>
      <c r="D18" s="17" t="s">
        <v>210</v>
      </c>
      <c r="E18" s="17" t="s">
        <v>154</v>
      </c>
      <c r="F18" s="190"/>
      <c r="G18" s="131"/>
      <c r="H18" s="132"/>
      <c r="I18" s="300"/>
      <c r="J18" s="301"/>
      <c r="K18" s="127"/>
      <c r="L18" s="97"/>
      <c r="M18" s="97"/>
      <c r="N18" s="2"/>
      <c r="O18" s="2"/>
      <c r="P18" s="2"/>
    </row>
    <row r="19" spans="1:16" s="183" customFormat="1" ht="15" x14ac:dyDescent="0.3">
      <c r="A19" s="15"/>
      <c r="B19" s="17"/>
      <c r="C19" s="16"/>
      <c r="D19" s="133"/>
      <c r="E19" s="15"/>
      <c r="F19" s="134">
        <v>3.5</v>
      </c>
      <c r="G19" s="134">
        <v>3</v>
      </c>
      <c r="H19" s="134">
        <v>4</v>
      </c>
      <c r="I19" s="134">
        <v>1</v>
      </c>
      <c r="J19" s="134"/>
      <c r="K19" s="134">
        <f>ROUND(PRODUCT(F19:J19),2)</f>
        <v>42</v>
      </c>
      <c r="L19" s="97"/>
      <c r="M19" s="97"/>
      <c r="N19" s="2"/>
      <c r="O19" s="2"/>
      <c r="P19" s="2"/>
    </row>
    <row r="20" spans="1:16" s="183" customFormat="1" ht="15.6" x14ac:dyDescent="0.3">
      <c r="A20" s="15"/>
      <c r="B20" s="17"/>
      <c r="C20" s="16"/>
      <c r="D20" s="133"/>
      <c r="E20" s="15"/>
      <c r="F20" s="134"/>
      <c r="G20" s="181"/>
      <c r="H20" s="182"/>
      <c r="I20" s="298" t="s">
        <v>6</v>
      </c>
      <c r="J20" s="298"/>
      <c r="K20" s="138">
        <f>K19</f>
        <v>42</v>
      </c>
      <c r="L20" s="97"/>
      <c r="M20" s="97"/>
      <c r="N20" s="2"/>
      <c r="O20" s="2"/>
      <c r="P20" s="2"/>
    </row>
    <row r="21" spans="1:16" s="183" customFormat="1" ht="15" x14ac:dyDescent="0.3">
      <c r="A21" s="15"/>
      <c r="B21" s="17"/>
      <c r="C21" s="16"/>
      <c r="D21" s="133"/>
      <c r="E21" s="15"/>
      <c r="F21" s="134"/>
      <c r="G21" s="134"/>
      <c r="H21" s="134"/>
      <c r="I21" s="308"/>
      <c r="J21" s="308"/>
      <c r="K21" s="134"/>
      <c r="L21" s="97"/>
      <c r="M21" s="97"/>
      <c r="N21" s="2"/>
      <c r="O21" s="2"/>
      <c r="P21" s="2"/>
    </row>
    <row r="22" spans="1:16" s="1" customFormat="1" ht="27.6" customHeight="1" x14ac:dyDescent="0.25">
      <c r="A22" s="137" t="s">
        <v>0</v>
      </c>
      <c r="B22" s="137" t="s">
        <v>1</v>
      </c>
      <c r="C22" s="137" t="s">
        <v>2</v>
      </c>
      <c r="D22" s="137" t="s">
        <v>11</v>
      </c>
      <c r="E22" s="137" t="s">
        <v>4</v>
      </c>
      <c r="F22" s="137" t="s">
        <v>192</v>
      </c>
      <c r="G22" s="137" t="s">
        <v>193</v>
      </c>
      <c r="H22" s="137" t="s">
        <v>194</v>
      </c>
      <c r="I22" s="310" t="s">
        <v>195</v>
      </c>
      <c r="J22" s="311"/>
      <c r="K22" s="137" t="s">
        <v>6</v>
      </c>
      <c r="L22" s="96" t="s">
        <v>128</v>
      </c>
      <c r="M22" s="96" t="s">
        <v>129</v>
      </c>
      <c r="N22" s="95"/>
      <c r="O22" s="95"/>
      <c r="P22" s="6"/>
    </row>
    <row r="23" spans="1:16" s="1" customFormat="1" x14ac:dyDescent="0.25">
      <c r="A23" s="130">
        <v>2</v>
      </c>
      <c r="B23" s="305" t="s">
        <v>186</v>
      </c>
      <c r="C23" s="306"/>
      <c r="D23" s="306"/>
      <c r="E23" s="306"/>
      <c r="F23" s="306"/>
      <c r="G23" s="306"/>
      <c r="H23" s="306"/>
      <c r="I23" s="306"/>
      <c r="J23" s="306"/>
      <c r="K23" s="307"/>
      <c r="L23" s="96"/>
      <c r="M23" s="96"/>
      <c r="N23" s="95"/>
      <c r="O23" s="95"/>
      <c r="P23" s="6"/>
    </row>
    <row r="24" spans="1:16" s="126" customFormat="1" ht="45" x14ac:dyDescent="0.3">
      <c r="A24" s="15" t="s">
        <v>199</v>
      </c>
      <c r="B24" s="17">
        <v>103689</v>
      </c>
      <c r="C24" s="17" t="s">
        <v>12</v>
      </c>
      <c r="D24" s="17" t="s">
        <v>196</v>
      </c>
      <c r="E24" s="17" t="s">
        <v>198</v>
      </c>
      <c r="F24" s="127"/>
      <c r="G24" s="13"/>
      <c r="H24" s="102"/>
      <c r="I24" s="300"/>
      <c r="J24" s="301"/>
      <c r="K24" s="127"/>
      <c r="L24" s="97">
        <v>310.55</v>
      </c>
      <c r="M24" s="97">
        <v>310.55</v>
      </c>
      <c r="N24" s="2"/>
      <c r="O24" s="2"/>
      <c r="P24" s="2"/>
    </row>
    <row r="25" spans="1:16" s="126" customFormat="1" ht="15" x14ac:dyDescent="0.3">
      <c r="A25" s="15"/>
      <c r="B25" s="17"/>
      <c r="C25" s="16"/>
      <c r="D25" s="133" t="s">
        <v>197</v>
      </c>
      <c r="E25" s="15"/>
      <c r="F25" s="134">
        <v>2</v>
      </c>
      <c r="G25" s="134">
        <v>1</v>
      </c>
      <c r="H25" s="134"/>
      <c r="I25" s="308"/>
      <c r="J25" s="308"/>
      <c r="K25" s="134">
        <f>ROUND(PRODUCT(F25:J25),2)</f>
        <v>2</v>
      </c>
      <c r="L25" s="97"/>
      <c r="M25" s="97"/>
      <c r="N25" s="2"/>
      <c r="O25" s="2"/>
      <c r="P25" s="2"/>
    </row>
    <row r="26" spans="1:16" s="183" customFormat="1" ht="15.6" x14ac:dyDescent="0.3">
      <c r="A26" s="15"/>
      <c r="B26" s="17"/>
      <c r="C26" s="16"/>
      <c r="D26" s="133"/>
      <c r="E26" s="15"/>
      <c r="F26" s="134"/>
      <c r="G26" s="181"/>
      <c r="H26" s="182"/>
      <c r="I26" s="298" t="s">
        <v>6</v>
      </c>
      <c r="J26" s="298"/>
      <c r="K26" s="138">
        <f>SUM(K24:K25)</f>
        <v>2</v>
      </c>
      <c r="L26" s="97"/>
      <c r="M26" s="97"/>
      <c r="N26" s="2"/>
      <c r="O26" s="2"/>
      <c r="P26" s="2"/>
    </row>
    <row r="27" spans="1:16" s="183" customFormat="1" ht="15" x14ac:dyDescent="0.3">
      <c r="A27" s="15"/>
      <c r="B27" s="17"/>
      <c r="C27" s="16"/>
      <c r="D27" s="133"/>
      <c r="E27" s="15"/>
      <c r="F27" s="134"/>
      <c r="G27" s="134"/>
      <c r="H27" s="134"/>
      <c r="I27" s="308"/>
      <c r="J27" s="308"/>
      <c r="K27" s="134"/>
      <c r="L27" s="97"/>
      <c r="M27" s="97"/>
      <c r="N27" s="2"/>
      <c r="O27" s="2"/>
      <c r="P27" s="2"/>
    </row>
    <row r="28" spans="1:16" s="183" customFormat="1" ht="45" x14ac:dyDescent="0.3">
      <c r="A28" s="15" t="s">
        <v>200</v>
      </c>
      <c r="B28" s="17">
        <v>97633</v>
      </c>
      <c r="C28" s="17" t="s">
        <v>12</v>
      </c>
      <c r="D28" s="17" t="s">
        <v>215</v>
      </c>
      <c r="E28" s="17" t="s">
        <v>198</v>
      </c>
      <c r="F28" s="127"/>
      <c r="G28" s="13"/>
      <c r="H28" s="102"/>
      <c r="I28" s="300"/>
      <c r="J28" s="301"/>
      <c r="K28" s="127"/>
      <c r="L28" s="97">
        <v>310.55</v>
      </c>
      <c r="M28" s="97">
        <v>310.55</v>
      </c>
      <c r="N28" s="2"/>
      <c r="O28" s="2"/>
      <c r="P28" s="2"/>
    </row>
    <row r="29" spans="1:16" s="183" customFormat="1" ht="15" x14ac:dyDescent="0.3">
      <c r="A29" s="15"/>
      <c r="B29" s="17"/>
      <c r="C29" s="16"/>
      <c r="D29" s="133" t="s">
        <v>511</v>
      </c>
      <c r="E29" s="15"/>
      <c r="F29" s="134">
        <v>21</v>
      </c>
      <c r="G29" s="134">
        <v>3.3</v>
      </c>
      <c r="H29" s="134"/>
      <c r="I29" s="308"/>
      <c r="J29" s="308"/>
      <c r="K29" s="134">
        <f>ROUND(PRODUCT(F29:J29),2)</f>
        <v>69.3</v>
      </c>
      <c r="L29" s="97"/>
      <c r="M29" s="97"/>
      <c r="N29" s="2"/>
      <c r="O29" s="2"/>
      <c r="P29" s="2"/>
    </row>
    <row r="30" spans="1:16" s="183" customFormat="1" ht="15.6" x14ac:dyDescent="0.3">
      <c r="A30" s="15"/>
      <c r="B30" s="17"/>
      <c r="C30" s="16"/>
      <c r="D30" s="133"/>
      <c r="E30" s="15"/>
      <c r="F30" s="134"/>
      <c r="G30" s="181"/>
      <c r="H30" s="182"/>
      <c r="I30" s="298" t="s">
        <v>6</v>
      </c>
      <c r="J30" s="298"/>
      <c r="K30" s="138">
        <f>SUM(K29)</f>
        <v>69.3</v>
      </c>
      <c r="L30" s="97"/>
      <c r="M30" s="97"/>
      <c r="N30" s="2"/>
      <c r="O30" s="2"/>
      <c r="P30" s="2"/>
    </row>
    <row r="31" spans="1:16" s="183" customFormat="1" ht="15" x14ac:dyDescent="0.3">
      <c r="A31" s="15"/>
      <c r="B31" s="17"/>
      <c r="C31" s="16"/>
      <c r="D31" s="133"/>
      <c r="E31" s="15"/>
      <c r="F31" s="134"/>
      <c r="G31" s="134"/>
      <c r="H31" s="134"/>
      <c r="I31" s="308"/>
      <c r="J31" s="308"/>
      <c r="K31" s="134"/>
      <c r="L31" s="97"/>
      <c r="M31" s="97"/>
      <c r="N31" s="2"/>
      <c r="O31" s="2"/>
      <c r="P31" s="2"/>
    </row>
    <row r="32" spans="1:16" s="200" customFormat="1" ht="45" x14ac:dyDescent="0.3">
      <c r="A32" s="15" t="s">
        <v>531</v>
      </c>
      <c r="B32" s="17">
        <v>2334</v>
      </c>
      <c r="C32" s="17" t="s">
        <v>204</v>
      </c>
      <c r="D32" s="17" t="s">
        <v>215</v>
      </c>
      <c r="E32" s="17" t="s">
        <v>198</v>
      </c>
      <c r="F32" s="127"/>
      <c r="G32" s="13"/>
      <c r="H32" s="102"/>
      <c r="I32" s="300"/>
      <c r="J32" s="301"/>
      <c r="K32" s="127"/>
      <c r="L32" s="97">
        <v>310.55</v>
      </c>
      <c r="M32" s="97">
        <v>310.55</v>
      </c>
      <c r="N32" s="2"/>
      <c r="O32" s="2"/>
      <c r="P32" s="2"/>
    </row>
    <row r="33" spans="1:16" s="200" customFormat="1" ht="15" x14ac:dyDescent="0.3">
      <c r="A33" s="15"/>
      <c r="B33" s="17"/>
      <c r="C33" s="16"/>
      <c r="D33" s="133" t="s">
        <v>511</v>
      </c>
      <c r="E33" s="15"/>
      <c r="F33" s="134">
        <v>21</v>
      </c>
      <c r="G33" s="134">
        <v>3.3</v>
      </c>
      <c r="H33" s="134"/>
      <c r="I33" s="308"/>
      <c r="J33" s="308"/>
      <c r="K33" s="134">
        <f>ROUND(PRODUCT(F33:J33),2)</f>
        <v>69.3</v>
      </c>
      <c r="L33" s="97"/>
      <c r="M33" s="97"/>
      <c r="N33" s="2"/>
      <c r="O33" s="2"/>
      <c r="P33" s="2"/>
    </row>
    <row r="34" spans="1:16" s="200" customFormat="1" ht="15.6" x14ac:dyDescent="0.3">
      <c r="A34" s="15"/>
      <c r="B34" s="17"/>
      <c r="C34" s="16"/>
      <c r="D34" s="133"/>
      <c r="E34" s="15"/>
      <c r="F34" s="134"/>
      <c r="G34" s="181"/>
      <c r="H34" s="182"/>
      <c r="I34" s="298" t="s">
        <v>6</v>
      </c>
      <c r="J34" s="298"/>
      <c r="K34" s="138">
        <f>SUM(K33)</f>
        <v>69.3</v>
      </c>
      <c r="L34" s="97"/>
      <c r="M34" s="97"/>
      <c r="N34" s="2"/>
      <c r="O34" s="2"/>
      <c r="P34" s="2"/>
    </row>
    <row r="35" spans="1:16" s="200" customFormat="1" ht="15" x14ac:dyDescent="0.3">
      <c r="A35" s="15"/>
      <c r="B35" s="17"/>
      <c r="C35" s="16"/>
      <c r="D35" s="133"/>
      <c r="E35" s="15"/>
      <c r="F35" s="134"/>
      <c r="G35" s="134"/>
      <c r="H35" s="134"/>
      <c r="I35" s="308"/>
      <c r="J35" s="308"/>
      <c r="K35" s="134"/>
      <c r="L35" s="97"/>
      <c r="M35" s="97"/>
      <c r="N35" s="2"/>
      <c r="O35" s="2"/>
      <c r="P35" s="2"/>
    </row>
    <row r="36" spans="1:16" s="1" customFormat="1" x14ac:dyDescent="0.25">
      <c r="A36" s="130">
        <v>3</v>
      </c>
      <c r="B36" s="305" t="s">
        <v>512</v>
      </c>
      <c r="C36" s="306"/>
      <c r="D36" s="306"/>
      <c r="E36" s="306"/>
      <c r="F36" s="306"/>
      <c r="G36" s="306"/>
      <c r="H36" s="306"/>
      <c r="I36" s="306"/>
      <c r="J36" s="306"/>
      <c r="K36" s="307"/>
      <c r="L36" s="96"/>
      <c r="M36" s="96"/>
      <c r="N36" s="95"/>
      <c r="O36" s="95"/>
      <c r="P36" s="6"/>
    </row>
    <row r="37" spans="1:16" s="183" customFormat="1" ht="60" x14ac:dyDescent="0.3">
      <c r="A37" s="15" t="s">
        <v>202</v>
      </c>
      <c r="B37" s="17">
        <v>2333</v>
      </c>
      <c r="C37" s="17" t="s">
        <v>204</v>
      </c>
      <c r="D37" s="17" t="s">
        <v>513</v>
      </c>
      <c r="E37" s="17" t="s">
        <v>198</v>
      </c>
      <c r="F37" s="127"/>
      <c r="G37" s="13"/>
      <c r="H37" s="102"/>
      <c r="I37" s="300"/>
      <c r="J37" s="301"/>
      <c r="K37" s="127"/>
      <c r="L37" s="97"/>
      <c r="M37" s="97"/>
      <c r="N37" s="2"/>
      <c r="O37" s="2"/>
      <c r="P37" s="2"/>
    </row>
    <row r="38" spans="1:16" s="183" customFormat="1" ht="15" x14ac:dyDescent="0.3">
      <c r="A38" s="15"/>
      <c r="B38" s="17"/>
      <c r="C38" s="16"/>
      <c r="D38" s="133" t="s">
        <v>511</v>
      </c>
      <c r="E38" s="15"/>
      <c r="F38" s="134">
        <v>21</v>
      </c>
      <c r="G38" s="134">
        <v>3.3</v>
      </c>
      <c r="H38" s="134"/>
      <c r="I38" s="308"/>
      <c r="J38" s="308"/>
      <c r="K38" s="134">
        <f>ROUND(PRODUCT(F38:J38),2)</f>
        <v>69.3</v>
      </c>
      <c r="L38" s="97"/>
      <c r="M38" s="97"/>
      <c r="N38" s="2"/>
      <c r="O38" s="2"/>
      <c r="P38" s="2"/>
    </row>
    <row r="39" spans="1:16" s="183" customFormat="1" ht="15.6" x14ac:dyDescent="0.3">
      <c r="A39" s="15"/>
      <c r="B39" s="17"/>
      <c r="C39" s="16"/>
      <c r="D39" s="133"/>
      <c r="E39" s="15"/>
      <c r="F39" s="134"/>
      <c r="G39" s="181"/>
      <c r="H39" s="182"/>
      <c r="I39" s="298" t="s">
        <v>6</v>
      </c>
      <c r="J39" s="298"/>
      <c r="K39" s="138">
        <f>SUM(K38)</f>
        <v>69.3</v>
      </c>
      <c r="L39" s="97"/>
      <c r="M39" s="97"/>
      <c r="N39" s="2"/>
      <c r="O39" s="2"/>
      <c r="P39" s="2"/>
    </row>
    <row r="40" spans="1:16" s="183" customFormat="1" ht="15" x14ac:dyDescent="0.3">
      <c r="A40" s="15"/>
      <c r="B40" s="17"/>
      <c r="C40" s="16"/>
      <c r="D40" s="133"/>
      <c r="E40" s="15"/>
      <c r="F40" s="134"/>
      <c r="G40" s="134"/>
      <c r="H40" s="134"/>
      <c r="I40" s="308"/>
      <c r="J40" s="308"/>
      <c r="K40" s="134"/>
      <c r="L40" s="97"/>
      <c r="M40" s="97"/>
      <c r="N40" s="2"/>
      <c r="O40" s="2"/>
      <c r="P40" s="2"/>
    </row>
    <row r="41" spans="1:16" s="1" customFormat="1" x14ac:dyDescent="0.25">
      <c r="A41" s="130">
        <v>4</v>
      </c>
      <c r="B41" s="305" t="s">
        <v>201</v>
      </c>
      <c r="C41" s="306"/>
      <c r="D41" s="306"/>
      <c r="E41" s="306"/>
      <c r="F41" s="306"/>
      <c r="G41" s="306"/>
      <c r="H41" s="306"/>
      <c r="I41" s="306"/>
      <c r="J41" s="306"/>
      <c r="K41" s="307"/>
      <c r="L41" s="96"/>
      <c r="M41" s="96"/>
      <c r="N41" s="95"/>
      <c r="O41" s="95"/>
      <c r="P41" s="6"/>
    </row>
    <row r="42" spans="1:16" s="144" customFormat="1" ht="45" x14ac:dyDescent="0.3">
      <c r="A42" s="15" t="s">
        <v>205</v>
      </c>
      <c r="B42" s="17">
        <v>100330</v>
      </c>
      <c r="C42" s="17" t="s">
        <v>12</v>
      </c>
      <c r="D42" s="17" t="s">
        <v>508</v>
      </c>
      <c r="E42" s="17" t="s">
        <v>198</v>
      </c>
      <c r="F42" s="127"/>
      <c r="G42" s="13"/>
      <c r="H42" s="102"/>
      <c r="I42" s="300"/>
      <c r="J42" s="301"/>
      <c r="K42" s="127"/>
      <c r="L42" s="97"/>
      <c r="M42" s="97"/>
      <c r="N42" s="2"/>
      <c r="O42" s="2"/>
      <c r="P42" s="2"/>
    </row>
    <row r="43" spans="1:16" s="128" customFormat="1" ht="15" customHeight="1" x14ac:dyDescent="0.3">
      <c r="A43" s="15"/>
      <c r="B43" s="17"/>
      <c r="C43" s="16"/>
      <c r="D43" s="133" t="s">
        <v>509</v>
      </c>
      <c r="E43" s="15"/>
      <c r="F43" s="134">
        <v>15.65</v>
      </c>
      <c r="G43" s="134">
        <v>11.52</v>
      </c>
      <c r="H43" s="134"/>
      <c r="I43" s="308"/>
      <c r="J43" s="308"/>
      <c r="K43" s="134">
        <f>ROUND(PRODUCT(F43:J43),2)</f>
        <v>180.29</v>
      </c>
      <c r="L43" s="97"/>
      <c r="M43" s="97"/>
      <c r="N43" s="2"/>
      <c r="O43" s="2"/>
      <c r="P43" s="2"/>
    </row>
    <row r="44" spans="1:16" s="183" customFormat="1" ht="15" customHeight="1" x14ac:dyDescent="0.3">
      <c r="A44" s="15"/>
      <c r="B44" s="17"/>
      <c r="C44" s="16"/>
      <c r="D44" s="133" t="s">
        <v>494</v>
      </c>
      <c r="E44" s="15"/>
      <c r="F44" s="134">
        <v>9.6</v>
      </c>
      <c r="G44" s="134">
        <v>4.7</v>
      </c>
      <c r="H44" s="134"/>
      <c r="I44" s="308"/>
      <c r="J44" s="308"/>
      <c r="K44" s="134">
        <f>ROUND(PRODUCT(F44:J44),2)</f>
        <v>45.12</v>
      </c>
      <c r="L44" s="97"/>
      <c r="M44" s="97"/>
      <c r="N44" s="2"/>
      <c r="O44" s="2"/>
      <c r="P44" s="2"/>
    </row>
    <row r="45" spans="1:16" s="183" customFormat="1" ht="15.6" x14ac:dyDescent="0.3">
      <c r="A45" s="15"/>
      <c r="B45" s="17"/>
      <c r="C45" s="16"/>
      <c r="D45" s="133"/>
      <c r="E45" s="15"/>
      <c r="F45" s="134"/>
      <c r="G45" s="181"/>
      <c r="H45" s="182"/>
      <c r="I45" s="298" t="s">
        <v>6</v>
      </c>
      <c r="J45" s="298"/>
      <c r="K45" s="138">
        <f>SUM(K43:K44)</f>
        <v>225.41</v>
      </c>
      <c r="L45" s="97"/>
      <c r="M45" s="97"/>
      <c r="N45" s="2"/>
      <c r="O45" s="2"/>
      <c r="P45" s="2"/>
    </row>
    <row r="46" spans="1:16" s="183" customFormat="1" ht="15.6" x14ac:dyDescent="0.3">
      <c r="A46" s="15"/>
      <c r="B46" s="17"/>
      <c r="C46" s="16"/>
      <c r="D46" s="133"/>
      <c r="E46" s="15"/>
      <c r="F46" s="134"/>
      <c r="G46" s="181"/>
      <c r="H46" s="182"/>
      <c r="I46" s="177"/>
      <c r="J46" s="178"/>
      <c r="K46" s="138"/>
      <c r="L46" s="97"/>
      <c r="M46" s="97"/>
      <c r="N46" s="2"/>
      <c r="O46" s="2"/>
      <c r="P46" s="2"/>
    </row>
    <row r="47" spans="1:16" s="128" customFormat="1" ht="60" x14ac:dyDescent="0.3">
      <c r="A47" s="15" t="s">
        <v>206</v>
      </c>
      <c r="B47" s="17">
        <v>94221</v>
      </c>
      <c r="C47" s="17" t="s">
        <v>12</v>
      </c>
      <c r="D47" s="17" t="s">
        <v>510</v>
      </c>
      <c r="E47" s="17" t="s">
        <v>198</v>
      </c>
      <c r="F47" s="127"/>
      <c r="G47" s="13"/>
      <c r="H47" s="102"/>
      <c r="I47" s="300"/>
      <c r="J47" s="301"/>
      <c r="K47" s="127"/>
      <c r="L47" s="97"/>
      <c r="M47" s="97"/>
      <c r="N47" s="2"/>
      <c r="O47" s="2"/>
      <c r="P47" s="2"/>
    </row>
    <row r="48" spans="1:16" s="183" customFormat="1" ht="15" customHeight="1" x14ac:dyDescent="0.3">
      <c r="A48" s="15"/>
      <c r="B48" s="17"/>
      <c r="C48" s="16"/>
      <c r="D48" s="133" t="s">
        <v>509</v>
      </c>
      <c r="E48" s="15"/>
      <c r="F48" s="134"/>
      <c r="G48" s="134">
        <v>11.52</v>
      </c>
      <c r="H48" s="134"/>
      <c r="I48" s="308"/>
      <c r="J48" s="308"/>
      <c r="K48" s="134">
        <f>ROUND(PRODUCT(F48:J48),2)</f>
        <v>11.52</v>
      </c>
      <c r="L48" s="97"/>
      <c r="M48" s="97"/>
      <c r="N48" s="2"/>
      <c r="O48" s="2"/>
      <c r="P48" s="2"/>
    </row>
    <row r="49" spans="1:16" s="183" customFormat="1" ht="15.6" x14ac:dyDescent="0.3">
      <c r="A49" s="15"/>
      <c r="B49" s="17"/>
      <c r="C49" s="16"/>
      <c r="D49" s="133"/>
      <c r="E49" s="15"/>
      <c r="F49" s="134"/>
      <c r="G49" s="181"/>
      <c r="H49" s="182"/>
      <c r="I49" s="298" t="s">
        <v>6</v>
      </c>
      <c r="J49" s="298"/>
      <c r="K49" s="138">
        <f>SUM(K48)</f>
        <v>11.52</v>
      </c>
      <c r="L49" s="97"/>
      <c r="M49" s="97"/>
      <c r="N49" s="2"/>
      <c r="O49" s="2"/>
      <c r="P49" s="2"/>
    </row>
    <row r="50" spans="1:16" s="183" customFormat="1" ht="15.6" x14ac:dyDescent="0.3">
      <c r="A50" s="15"/>
      <c r="B50" s="17"/>
      <c r="C50" s="16"/>
      <c r="D50" s="133"/>
      <c r="E50" s="15"/>
      <c r="F50" s="134"/>
      <c r="G50" s="181"/>
      <c r="H50" s="182"/>
      <c r="I50" s="177"/>
      <c r="J50" s="178"/>
      <c r="K50" s="138"/>
      <c r="L50" s="97"/>
      <c r="M50" s="97"/>
      <c r="N50" s="2"/>
      <c r="O50" s="2"/>
      <c r="P50" s="2"/>
    </row>
    <row r="51" spans="1:16" s="1" customFormat="1" x14ac:dyDescent="0.25">
      <c r="A51" s="130">
        <v>5</v>
      </c>
      <c r="B51" s="305" t="s">
        <v>207</v>
      </c>
      <c r="C51" s="306"/>
      <c r="D51" s="306"/>
      <c r="E51" s="306"/>
      <c r="F51" s="306"/>
      <c r="G51" s="306"/>
      <c r="H51" s="306"/>
      <c r="I51" s="306"/>
      <c r="J51" s="306"/>
      <c r="K51" s="307"/>
      <c r="L51" s="96"/>
      <c r="M51" s="96"/>
      <c r="N51" s="95"/>
      <c r="O51" s="95"/>
      <c r="P51" s="6"/>
    </row>
    <row r="52" spans="1:16" s="183" customFormat="1" ht="30" x14ac:dyDescent="0.3">
      <c r="A52" s="15" t="s">
        <v>219</v>
      </c>
      <c r="B52" s="17">
        <v>7725</v>
      </c>
      <c r="C52" s="17" t="s">
        <v>216</v>
      </c>
      <c r="D52" s="17" t="s">
        <v>503</v>
      </c>
      <c r="E52" s="17" t="s">
        <v>198</v>
      </c>
      <c r="F52" s="127"/>
      <c r="G52" s="13"/>
      <c r="H52" s="102"/>
      <c r="I52" s="300"/>
      <c r="J52" s="301"/>
      <c r="K52" s="127"/>
      <c r="L52" s="97"/>
      <c r="M52" s="97"/>
      <c r="N52" s="2"/>
      <c r="O52" s="2"/>
      <c r="P52" s="2"/>
    </row>
    <row r="53" spans="1:16" s="183" customFormat="1" ht="15" x14ac:dyDescent="0.3">
      <c r="A53" s="15"/>
      <c r="B53" s="17"/>
      <c r="C53" s="17"/>
      <c r="D53" s="192" t="s">
        <v>473</v>
      </c>
      <c r="E53" s="17"/>
      <c r="F53" s="127"/>
      <c r="G53" s="13"/>
      <c r="H53" s="102"/>
      <c r="I53" s="179"/>
      <c r="J53" s="180"/>
      <c r="K53" s="127"/>
      <c r="L53" s="97"/>
      <c r="M53" s="97"/>
      <c r="N53" s="2"/>
      <c r="O53" s="2"/>
      <c r="P53" s="2"/>
    </row>
    <row r="54" spans="1:16" s="183" customFormat="1" ht="15" x14ac:dyDescent="0.3">
      <c r="A54" s="15"/>
      <c r="B54" s="17"/>
      <c r="C54" s="17"/>
      <c r="D54" s="192"/>
      <c r="E54" s="17"/>
      <c r="F54" s="127"/>
      <c r="G54" s="13"/>
      <c r="H54" s="102"/>
      <c r="I54" s="179"/>
      <c r="J54" s="180"/>
      <c r="K54" s="127"/>
      <c r="L54" s="97"/>
      <c r="M54" s="97"/>
      <c r="N54" s="2"/>
      <c r="O54" s="2"/>
      <c r="P54" s="2"/>
    </row>
    <row r="55" spans="1:16" s="183" customFormat="1" ht="15" customHeight="1" x14ac:dyDescent="0.3">
      <c r="A55" s="15"/>
      <c r="B55" s="17"/>
      <c r="C55" s="16"/>
      <c r="D55" s="133" t="s">
        <v>495</v>
      </c>
      <c r="E55" s="15"/>
      <c r="F55" s="134">
        <v>15</v>
      </c>
      <c r="G55" s="134"/>
      <c r="H55" s="134">
        <f>3.3+0.5</f>
        <v>3.8</v>
      </c>
      <c r="I55" s="297"/>
      <c r="J55" s="297"/>
      <c r="K55" s="134">
        <f t="shared" ref="K55:K62" si="0">ROUND(PRODUCT(F55:J55),2)</f>
        <v>57</v>
      </c>
      <c r="L55" s="97"/>
      <c r="M55" s="97"/>
      <c r="N55" s="2"/>
      <c r="O55" s="2"/>
      <c r="P55" s="2"/>
    </row>
    <row r="56" spans="1:16" s="183" customFormat="1" ht="15" customHeight="1" x14ac:dyDescent="0.3">
      <c r="A56" s="139"/>
      <c r="B56" s="140"/>
      <c r="C56" s="141"/>
      <c r="D56" s="142" t="s">
        <v>213</v>
      </c>
      <c r="E56" s="139"/>
      <c r="F56" s="143">
        <v>1.5</v>
      </c>
      <c r="G56" s="143"/>
      <c r="H56" s="143">
        <v>1.1000000000000001</v>
      </c>
      <c r="I56" s="299">
        <v>-1</v>
      </c>
      <c r="J56" s="299"/>
      <c r="K56" s="143">
        <f t="shared" si="0"/>
        <v>-1.65</v>
      </c>
      <c r="L56" s="97"/>
      <c r="M56" s="97"/>
      <c r="N56" s="2"/>
      <c r="O56" s="2"/>
      <c r="P56" s="2"/>
    </row>
    <row r="57" spans="1:16" s="183" customFormat="1" ht="15" customHeight="1" x14ac:dyDescent="0.3">
      <c r="A57" s="15"/>
      <c r="B57" s="17"/>
      <c r="C57" s="16"/>
      <c r="D57" s="133" t="s">
        <v>496</v>
      </c>
      <c r="E57" s="15"/>
      <c r="F57" s="134">
        <v>15</v>
      </c>
      <c r="G57" s="134"/>
      <c r="H57" s="134">
        <f>3.3+0.5</f>
        <v>3.8</v>
      </c>
      <c r="I57" s="297"/>
      <c r="J57" s="297"/>
      <c r="K57" s="134">
        <f t="shared" si="0"/>
        <v>57</v>
      </c>
      <c r="L57" s="97"/>
      <c r="M57" s="97"/>
      <c r="N57" s="2"/>
      <c r="O57" s="2"/>
      <c r="P57" s="2"/>
    </row>
    <row r="58" spans="1:16" s="183" customFormat="1" ht="13.8" customHeight="1" x14ac:dyDescent="0.3">
      <c r="A58" s="139"/>
      <c r="B58" s="140"/>
      <c r="C58" s="141"/>
      <c r="D58" s="142" t="s">
        <v>213</v>
      </c>
      <c r="E58" s="139"/>
      <c r="F58" s="143">
        <v>1.5</v>
      </c>
      <c r="G58" s="143"/>
      <c r="H58" s="143">
        <v>1.1000000000000001</v>
      </c>
      <c r="I58" s="299">
        <v>-3</v>
      </c>
      <c r="J58" s="299"/>
      <c r="K58" s="143">
        <f t="shared" si="0"/>
        <v>-4.95</v>
      </c>
      <c r="L58" s="97"/>
      <c r="M58" s="97"/>
      <c r="N58" s="2"/>
      <c r="O58" s="2"/>
      <c r="P58" s="2"/>
    </row>
    <row r="59" spans="1:16" s="183" customFormat="1" ht="15" customHeight="1" x14ac:dyDescent="0.3">
      <c r="A59" s="15"/>
      <c r="B59" s="17"/>
      <c r="C59" s="16"/>
      <c r="D59" s="133" t="s">
        <v>497</v>
      </c>
      <c r="E59" s="15"/>
      <c r="F59" s="134">
        <v>21.15</v>
      </c>
      <c r="G59" s="134"/>
      <c r="H59" s="134">
        <v>3.3</v>
      </c>
      <c r="I59" s="297"/>
      <c r="J59" s="297"/>
      <c r="K59" s="134">
        <f t="shared" si="0"/>
        <v>69.8</v>
      </c>
      <c r="L59" s="97"/>
      <c r="M59" s="97"/>
      <c r="N59" s="2"/>
      <c r="O59" s="2"/>
      <c r="P59" s="2"/>
    </row>
    <row r="60" spans="1:16" s="183" customFormat="1" ht="15" customHeight="1" x14ac:dyDescent="0.3">
      <c r="A60" s="139"/>
      <c r="B60" s="140"/>
      <c r="C60" s="141"/>
      <c r="D60" s="142" t="s">
        <v>213</v>
      </c>
      <c r="E60" s="139"/>
      <c r="F60" s="143">
        <v>0.8</v>
      </c>
      <c r="G60" s="143"/>
      <c r="H60" s="143">
        <v>2.1</v>
      </c>
      <c r="I60" s="299">
        <v>-1</v>
      </c>
      <c r="J60" s="299"/>
      <c r="K60" s="143">
        <f t="shared" si="0"/>
        <v>-1.68</v>
      </c>
      <c r="L60" s="97"/>
      <c r="M60" s="97"/>
      <c r="N60" s="2"/>
      <c r="O60" s="2"/>
      <c r="P60" s="2"/>
    </row>
    <row r="61" spans="1:16" s="183" customFormat="1" ht="15" customHeight="1" x14ac:dyDescent="0.3">
      <c r="A61" s="139"/>
      <c r="B61" s="140"/>
      <c r="C61" s="141"/>
      <c r="D61" s="142" t="s">
        <v>213</v>
      </c>
      <c r="E61" s="139"/>
      <c r="F61" s="143">
        <v>0.9</v>
      </c>
      <c r="G61" s="143"/>
      <c r="H61" s="143">
        <v>2.1</v>
      </c>
      <c r="I61" s="299">
        <v>-2</v>
      </c>
      <c r="J61" s="299"/>
      <c r="K61" s="143">
        <f t="shared" si="0"/>
        <v>-3.78</v>
      </c>
      <c r="L61" s="97"/>
      <c r="M61" s="97"/>
      <c r="N61" s="2"/>
      <c r="O61" s="2"/>
      <c r="P61" s="2"/>
    </row>
    <row r="62" spans="1:16" s="183" customFormat="1" ht="15" customHeight="1" x14ac:dyDescent="0.3">
      <c r="A62" s="139"/>
      <c r="B62" s="140"/>
      <c r="C62" s="141"/>
      <c r="D62" s="142" t="s">
        <v>213</v>
      </c>
      <c r="E62" s="139"/>
      <c r="F62" s="143">
        <v>1.5</v>
      </c>
      <c r="G62" s="143"/>
      <c r="H62" s="143">
        <v>1.1000000000000001</v>
      </c>
      <c r="I62" s="299">
        <v>-1</v>
      </c>
      <c r="J62" s="299"/>
      <c r="K62" s="143">
        <f t="shared" si="0"/>
        <v>-1.65</v>
      </c>
      <c r="L62" s="97"/>
      <c r="M62" s="97"/>
      <c r="N62" s="2"/>
      <c r="O62" s="2"/>
      <c r="P62" s="2"/>
    </row>
    <row r="63" spans="1:16" s="183" customFormat="1" ht="15.6" x14ac:dyDescent="0.3">
      <c r="A63" s="15"/>
      <c r="B63" s="17"/>
      <c r="C63" s="16"/>
      <c r="D63" s="133"/>
      <c r="E63" s="15"/>
      <c r="F63" s="134"/>
      <c r="G63" s="181"/>
      <c r="H63" s="182"/>
      <c r="I63" s="298" t="s">
        <v>6</v>
      </c>
      <c r="J63" s="298"/>
      <c r="K63" s="138">
        <f>SUM(K53:K62)</f>
        <v>170.08999999999997</v>
      </c>
      <c r="L63" s="97"/>
      <c r="M63" s="97"/>
      <c r="N63" s="2"/>
      <c r="O63" s="2"/>
      <c r="P63" s="2"/>
    </row>
    <row r="64" spans="1:16" s="183" customFormat="1" ht="15.6" x14ac:dyDescent="0.3">
      <c r="A64" s="15"/>
      <c r="B64" s="17"/>
      <c r="C64" s="16"/>
      <c r="D64" s="133"/>
      <c r="E64" s="15"/>
      <c r="F64" s="134"/>
      <c r="G64" s="181"/>
      <c r="H64" s="182"/>
      <c r="I64" s="177"/>
      <c r="J64" s="178"/>
      <c r="K64" s="138"/>
      <c r="L64" s="97"/>
      <c r="M64" s="97"/>
      <c r="N64" s="2"/>
      <c r="O64" s="2"/>
      <c r="P64" s="2"/>
    </row>
    <row r="65" spans="1:16" s="183" customFormat="1" ht="45" x14ac:dyDescent="0.3">
      <c r="A65" s="15" t="s">
        <v>220</v>
      </c>
      <c r="B65" s="17">
        <v>88415</v>
      </c>
      <c r="C65" s="17" t="s">
        <v>12</v>
      </c>
      <c r="D65" s="17" t="s">
        <v>504</v>
      </c>
      <c r="E65" s="17" t="s">
        <v>198</v>
      </c>
      <c r="F65" s="127"/>
      <c r="G65" s="13"/>
      <c r="H65" s="102"/>
      <c r="I65" s="300"/>
      <c r="J65" s="301"/>
      <c r="K65" s="127"/>
      <c r="L65" s="97"/>
      <c r="M65" s="97"/>
      <c r="N65" s="2"/>
      <c r="O65" s="2"/>
      <c r="P65" s="2"/>
    </row>
    <row r="66" spans="1:16" s="183" customFormat="1" ht="15" x14ac:dyDescent="0.3">
      <c r="A66" s="15"/>
      <c r="B66" s="17"/>
      <c r="C66" s="17"/>
      <c r="D66" s="192" t="s">
        <v>473</v>
      </c>
      <c r="E66" s="17"/>
      <c r="F66" s="127"/>
      <c r="G66" s="13"/>
      <c r="H66" s="102"/>
      <c r="I66" s="179"/>
      <c r="J66" s="180"/>
      <c r="K66" s="127"/>
      <c r="L66" s="97"/>
      <c r="M66" s="97"/>
      <c r="N66" s="2"/>
      <c r="O66" s="2"/>
      <c r="P66" s="2"/>
    </row>
    <row r="67" spans="1:16" s="183" customFormat="1" ht="15" x14ac:dyDescent="0.3">
      <c r="A67" s="15"/>
      <c r="B67" s="17"/>
      <c r="C67" s="17"/>
      <c r="D67" s="192"/>
      <c r="E67" s="17"/>
      <c r="F67" s="127"/>
      <c r="G67" s="13"/>
      <c r="H67" s="102"/>
      <c r="I67" s="179"/>
      <c r="J67" s="180"/>
      <c r="K67" s="127"/>
      <c r="L67" s="97"/>
      <c r="M67" s="97"/>
      <c r="N67" s="2"/>
      <c r="O67" s="2"/>
      <c r="P67" s="2"/>
    </row>
    <row r="68" spans="1:16" s="183" customFormat="1" ht="15" customHeight="1" x14ac:dyDescent="0.3">
      <c r="A68" s="15"/>
      <c r="B68" s="17"/>
      <c r="C68" s="16"/>
      <c r="D68" s="133" t="s">
        <v>495</v>
      </c>
      <c r="E68" s="15"/>
      <c r="F68" s="134">
        <v>15</v>
      </c>
      <c r="G68" s="134"/>
      <c r="H68" s="134">
        <f>3.3+0.5</f>
        <v>3.8</v>
      </c>
      <c r="I68" s="297"/>
      <c r="J68" s="297"/>
      <c r="K68" s="134">
        <f t="shared" ref="K68:K75" si="1">ROUND(PRODUCT(F68:J68),2)</f>
        <v>57</v>
      </c>
      <c r="L68" s="97"/>
      <c r="M68" s="97"/>
      <c r="N68" s="2"/>
      <c r="O68" s="2"/>
      <c r="P68" s="2"/>
    </row>
    <row r="69" spans="1:16" s="183" customFormat="1" ht="15" customHeight="1" x14ac:dyDescent="0.3">
      <c r="A69" s="139"/>
      <c r="B69" s="140"/>
      <c r="C69" s="141"/>
      <c r="D69" s="142" t="s">
        <v>213</v>
      </c>
      <c r="E69" s="139"/>
      <c r="F69" s="143">
        <v>1.5</v>
      </c>
      <c r="G69" s="143"/>
      <c r="H69" s="143">
        <v>1.1000000000000001</v>
      </c>
      <c r="I69" s="299">
        <v>-1</v>
      </c>
      <c r="J69" s="299"/>
      <c r="K69" s="143">
        <f t="shared" si="1"/>
        <v>-1.65</v>
      </c>
      <c r="L69" s="97"/>
      <c r="M69" s="97"/>
      <c r="N69" s="2"/>
      <c r="O69" s="2"/>
      <c r="P69" s="2"/>
    </row>
    <row r="70" spans="1:16" s="183" customFormat="1" ht="15" customHeight="1" x14ac:dyDescent="0.3">
      <c r="A70" s="15"/>
      <c r="B70" s="17"/>
      <c r="C70" s="16"/>
      <c r="D70" s="133" t="s">
        <v>496</v>
      </c>
      <c r="E70" s="15"/>
      <c r="F70" s="134">
        <v>15</v>
      </c>
      <c r="G70" s="134"/>
      <c r="H70" s="134">
        <f>3.3+0.5</f>
        <v>3.8</v>
      </c>
      <c r="I70" s="297"/>
      <c r="J70" s="297"/>
      <c r="K70" s="134">
        <f t="shared" si="1"/>
        <v>57</v>
      </c>
      <c r="L70" s="97"/>
      <c r="M70" s="97"/>
      <c r="N70" s="2"/>
      <c r="O70" s="2"/>
      <c r="P70" s="2"/>
    </row>
    <row r="71" spans="1:16" s="183" customFormat="1" ht="13.8" customHeight="1" x14ac:dyDescent="0.3">
      <c r="A71" s="139"/>
      <c r="B71" s="140"/>
      <c r="C71" s="141"/>
      <c r="D71" s="142" t="s">
        <v>213</v>
      </c>
      <c r="E71" s="139"/>
      <c r="F71" s="143">
        <v>1.5</v>
      </c>
      <c r="G71" s="143"/>
      <c r="H71" s="143">
        <v>1.1000000000000001</v>
      </c>
      <c r="I71" s="299">
        <v>-3</v>
      </c>
      <c r="J71" s="299"/>
      <c r="K71" s="143">
        <f t="shared" si="1"/>
        <v>-4.95</v>
      </c>
      <c r="L71" s="97"/>
      <c r="M71" s="97"/>
      <c r="N71" s="2"/>
      <c r="O71" s="2"/>
      <c r="P71" s="2"/>
    </row>
    <row r="72" spans="1:16" s="183" customFormat="1" ht="15" customHeight="1" x14ac:dyDescent="0.3">
      <c r="A72" s="15"/>
      <c r="B72" s="17"/>
      <c r="C72" s="16"/>
      <c r="D72" s="133" t="s">
        <v>497</v>
      </c>
      <c r="E72" s="15"/>
      <c r="F72" s="134">
        <v>21.15</v>
      </c>
      <c r="G72" s="134"/>
      <c r="H72" s="134">
        <v>3.3</v>
      </c>
      <c r="I72" s="297"/>
      <c r="J72" s="297"/>
      <c r="K72" s="134">
        <f t="shared" si="1"/>
        <v>69.8</v>
      </c>
      <c r="L72" s="97"/>
      <c r="M72" s="97"/>
      <c r="N72" s="2"/>
      <c r="O72" s="2"/>
      <c r="P72" s="2"/>
    </row>
    <row r="73" spans="1:16" s="183" customFormat="1" ht="15" customHeight="1" x14ac:dyDescent="0.3">
      <c r="A73" s="139"/>
      <c r="B73" s="140"/>
      <c r="C73" s="141"/>
      <c r="D73" s="142" t="s">
        <v>213</v>
      </c>
      <c r="E73" s="139"/>
      <c r="F73" s="143">
        <v>0.8</v>
      </c>
      <c r="G73" s="143"/>
      <c r="H73" s="143">
        <v>2.1</v>
      </c>
      <c r="I73" s="299">
        <v>-1</v>
      </c>
      <c r="J73" s="299"/>
      <c r="K73" s="143">
        <f t="shared" si="1"/>
        <v>-1.68</v>
      </c>
      <c r="L73" s="97"/>
      <c r="M73" s="97"/>
      <c r="N73" s="2"/>
      <c r="O73" s="2"/>
      <c r="P73" s="2"/>
    </row>
    <row r="74" spans="1:16" s="183" customFormat="1" ht="15" customHeight="1" x14ac:dyDescent="0.3">
      <c r="A74" s="139"/>
      <c r="B74" s="140"/>
      <c r="C74" s="141"/>
      <c r="D74" s="142" t="s">
        <v>213</v>
      </c>
      <c r="E74" s="139"/>
      <c r="F74" s="143">
        <v>0.9</v>
      </c>
      <c r="G74" s="143"/>
      <c r="H74" s="143">
        <v>2.1</v>
      </c>
      <c r="I74" s="299">
        <v>-2</v>
      </c>
      <c r="J74" s="299"/>
      <c r="K74" s="143">
        <f t="shared" si="1"/>
        <v>-3.78</v>
      </c>
      <c r="L74" s="97"/>
      <c r="M74" s="97"/>
      <c r="N74" s="2"/>
      <c r="O74" s="2"/>
      <c r="P74" s="2"/>
    </row>
    <row r="75" spans="1:16" s="183" customFormat="1" ht="15" customHeight="1" x14ac:dyDescent="0.3">
      <c r="A75" s="139"/>
      <c r="B75" s="140"/>
      <c r="C75" s="141"/>
      <c r="D75" s="142" t="s">
        <v>213</v>
      </c>
      <c r="E75" s="139"/>
      <c r="F75" s="143">
        <v>1.5</v>
      </c>
      <c r="G75" s="143"/>
      <c r="H75" s="143">
        <v>1.1000000000000001</v>
      </c>
      <c r="I75" s="299">
        <v>-1</v>
      </c>
      <c r="J75" s="299"/>
      <c r="K75" s="143">
        <f t="shared" si="1"/>
        <v>-1.65</v>
      </c>
      <c r="L75" s="97"/>
      <c r="M75" s="97"/>
      <c r="N75" s="2"/>
      <c r="O75" s="2"/>
      <c r="P75" s="2"/>
    </row>
    <row r="76" spans="1:16" s="183" customFormat="1" ht="15.6" x14ac:dyDescent="0.3">
      <c r="A76" s="15"/>
      <c r="B76" s="17"/>
      <c r="C76" s="16"/>
      <c r="D76" s="133"/>
      <c r="E76" s="15"/>
      <c r="F76" s="134"/>
      <c r="G76" s="181"/>
      <c r="H76" s="182"/>
      <c r="I76" s="298" t="s">
        <v>6</v>
      </c>
      <c r="J76" s="298"/>
      <c r="K76" s="138">
        <f>SUM(K66:K75)</f>
        <v>170.08999999999997</v>
      </c>
      <c r="L76" s="97"/>
      <c r="M76" s="97"/>
      <c r="N76" s="2"/>
      <c r="O76" s="2"/>
      <c r="P76" s="2"/>
    </row>
    <row r="77" spans="1:16" s="183" customFormat="1" ht="15.6" x14ac:dyDescent="0.3">
      <c r="A77" s="15"/>
      <c r="B77" s="17"/>
      <c r="C77" s="16"/>
      <c r="D77" s="133"/>
      <c r="E77" s="15"/>
      <c r="F77" s="134"/>
      <c r="G77" s="181"/>
      <c r="H77" s="182"/>
      <c r="I77" s="177"/>
      <c r="J77" s="178"/>
      <c r="K77" s="138"/>
      <c r="L77" s="97"/>
      <c r="M77" s="97"/>
      <c r="N77" s="2"/>
      <c r="O77" s="2"/>
      <c r="P77" s="2"/>
    </row>
    <row r="78" spans="1:16" s="183" customFormat="1" ht="45" x14ac:dyDescent="0.3">
      <c r="A78" s="15" t="s">
        <v>532</v>
      </c>
      <c r="B78" s="17">
        <v>88497</v>
      </c>
      <c r="C78" s="17" t="s">
        <v>12</v>
      </c>
      <c r="D78" s="17" t="s">
        <v>209</v>
      </c>
      <c r="E78" s="17" t="s">
        <v>198</v>
      </c>
      <c r="F78" s="127"/>
      <c r="G78" s="13"/>
      <c r="H78" s="102"/>
      <c r="I78" s="300"/>
      <c r="J78" s="301"/>
      <c r="K78" s="127"/>
      <c r="L78" s="97"/>
      <c r="M78" s="97"/>
      <c r="N78" s="2"/>
      <c r="O78" s="2"/>
      <c r="P78" s="2"/>
    </row>
    <row r="79" spans="1:16" s="183" customFormat="1" ht="15" x14ac:dyDescent="0.3">
      <c r="A79" s="15"/>
      <c r="B79" s="17"/>
      <c r="C79" s="17"/>
      <c r="D79" s="192" t="s">
        <v>472</v>
      </c>
      <c r="E79" s="17"/>
      <c r="F79" s="127"/>
      <c r="G79" s="13"/>
      <c r="H79" s="102"/>
      <c r="I79" s="179"/>
      <c r="J79" s="180"/>
      <c r="K79" s="127"/>
      <c r="L79" s="97"/>
      <c r="M79" s="97"/>
      <c r="N79" s="2"/>
      <c r="O79" s="2"/>
      <c r="P79" s="2"/>
    </row>
    <row r="80" spans="1:16" s="183" customFormat="1" ht="15" x14ac:dyDescent="0.3">
      <c r="A80" s="15"/>
      <c r="B80" s="17"/>
      <c r="C80" s="17"/>
      <c r="D80" s="192"/>
      <c r="E80" s="17"/>
      <c r="F80" s="127"/>
      <c r="G80" s="13"/>
      <c r="H80" s="102"/>
      <c r="I80" s="179"/>
      <c r="J80" s="180"/>
      <c r="K80" s="127"/>
      <c r="L80" s="97"/>
      <c r="M80" s="97"/>
      <c r="N80" s="2"/>
      <c r="O80" s="2"/>
      <c r="P80" s="2"/>
    </row>
    <row r="81" spans="1:16" s="183" customFormat="1" ht="15" customHeight="1" x14ac:dyDescent="0.3">
      <c r="A81" s="15"/>
      <c r="B81" s="17"/>
      <c r="C81" s="16"/>
      <c r="D81" s="133" t="s">
        <v>474</v>
      </c>
      <c r="E81" s="15"/>
      <c r="F81" s="134">
        <v>12.7</v>
      </c>
      <c r="G81" s="134">
        <v>10</v>
      </c>
      <c r="H81" s="134">
        <v>3</v>
      </c>
      <c r="I81" s="297"/>
      <c r="J81" s="297"/>
      <c r="K81" s="134">
        <f>ROUND(((F81*2)+(G81*2))*H81,2)</f>
        <v>136.19999999999999</v>
      </c>
      <c r="L81" s="97"/>
      <c r="M81" s="97"/>
      <c r="N81" s="2"/>
      <c r="O81" s="2"/>
      <c r="P81" s="2"/>
    </row>
    <row r="82" spans="1:16" s="183" customFormat="1" ht="15" customHeight="1" x14ac:dyDescent="0.3">
      <c r="A82" s="139"/>
      <c r="B82" s="140"/>
      <c r="C82" s="141"/>
      <c r="D82" s="142" t="s">
        <v>213</v>
      </c>
      <c r="E82" s="139"/>
      <c r="F82" s="143">
        <v>1.25</v>
      </c>
      <c r="G82" s="143"/>
      <c r="H82" s="143">
        <v>2.1</v>
      </c>
      <c r="I82" s="303">
        <v>-2</v>
      </c>
      <c r="J82" s="304"/>
      <c r="K82" s="143">
        <f t="shared" ref="K82:K88" si="2">ROUND(PRODUCT(F82:J82),2)</f>
        <v>-5.25</v>
      </c>
      <c r="L82" s="97"/>
      <c r="M82" s="97"/>
      <c r="N82" s="2"/>
      <c r="O82" s="2"/>
      <c r="P82" s="2"/>
    </row>
    <row r="83" spans="1:16" s="183" customFormat="1" ht="15" customHeight="1" x14ac:dyDescent="0.3">
      <c r="A83" s="139"/>
      <c r="B83" s="140"/>
      <c r="C83" s="141"/>
      <c r="D83" s="142" t="s">
        <v>213</v>
      </c>
      <c r="E83" s="139"/>
      <c r="F83" s="143">
        <v>2.93</v>
      </c>
      <c r="G83" s="143"/>
      <c r="H83" s="143">
        <v>0.96</v>
      </c>
      <c r="I83" s="303">
        <v>-2</v>
      </c>
      <c r="J83" s="304"/>
      <c r="K83" s="143">
        <f t="shared" si="2"/>
        <v>-5.63</v>
      </c>
      <c r="L83" s="97"/>
      <c r="M83" s="97"/>
      <c r="N83" s="2"/>
      <c r="O83" s="2"/>
      <c r="P83" s="2"/>
    </row>
    <row r="84" spans="1:16" s="183" customFormat="1" ht="15" customHeight="1" x14ac:dyDescent="0.3">
      <c r="A84" s="139"/>
      <c r="B84" s="140"/>
      <c r="C84" s="141"/>
      <c r="D84" s="142" t="s">
        <v>213</v>
      </c>
      <c r="E84" s="139"/>
      <c r="F84" s="143">
        <v>4.2300000000000004</v>
      </c>
      <c r="G84" s="143"/>
      <c r="H84" s="143">
        <v>0.44</v>
      </c>
      <c r="I84" s="303">
        <v>-2</v>
      </c>
      <c r="J84" s="304"/>
      <c r="K84" s="143">
        <f t="shared" si="2"/>
        <v>-3.72</v>
      </c>
      <c r="L84" s="97"/>
      <c r="M84" s="97"/>
      <c r="N84" s="2"/>
      <c r="O84" s="2"/>
      <c r="P84" s="2"/>
    </row>
    <row r="85" spans="1:16" s="183" customFormat="1" ht="15" customHeight="1" x14ac:dyDescent="0.3">
      <c r="A85" s="139"/>
      <c r="B85" s="140"/>
      <c r="C85" s="141"/>
      <c r="D85" s="142" t="s">
        <v>213</v>
      </c>
      <c r="E85" s="139"/>
      <c r="F85" s="143">
        <v>2.58</v>
      </c>
      <c r="G85" s="143"/>
      <c r="H85" s="143">
        <v>0.44</v>
      </c>
      <c r="I85" s="303">
        <v>-1</v>
      </c>
      <c r="J85" s="304"/>
      <c r="K85" s="143">
        <f t="shared" si="2"/>
        <v>-1.1399999999999999</v>
      </c>
      <c r="L85" s="97"/>
      <c r="M85" s="97"/>
      <c r="N85" s="2"/>
      <c r="O85" s="2"/>
      <c r="P85" s="2"/>
    </row>
    <row r="86" spans="1:16" s="183" customFormat="1" ht="15" customHeight="1" x14ac:dyDescent="0.3">
      <c r="A86" s="139"/>
      <c r="B86" s="140"/>
      <c r="C86" s="141"/>
      <c r="D86" s="142" t="s">
        <v>213</v>
      </c>
      <c r="E86" s="139"/>
      <c r="F86" s="143">
        <v>3.36</v>
      </c>
      <c r="G86" s="143"/>
      <c r="H86" s="143">
        <v>0.44</v>
      </c>
      <c r="I86" s="303">
        <v>-1</v>
      </c>
      <c r="J86" s="304"/>
      <c r="K86" s="143">
        <f t="shared" si="2"/>
        <v>-1.48</v>
      </c>
      <c r="L86" s="97"/>
      <c r="M86" s="97"/>
      <c r="N86" s="2"/>
      <c r="O86" s="2"/>
      <c r="P86" s="2"/>
    </row>
    <row r="87" spans="1:16" s="183" customFormat="1" ht="15" customHeight="1" x14ac:dyDescent="0.3">
      <c r="A87" s="139"/>
      <c r="B87" s="140"/>
      <c r="C87" s="141"/>
      <c r="D87" s="142" t="s">
        <v>475</v>
      </c>
      <c r="E87" s="139"/>
      <c r="F87" s="143">
        <v>6.69</v>
      </c>
      <c r="G87" s="143"/>
      <c r="H87" s="143">
        <v>3</v>
      </c>
      <c r="I87" s="303">
        <v>-1</v>
      </c>
      <c r="J87" s="304"/>
      <c r="K87" s="143">
        <f t="shared" si="2"/>
        <v>-20.07</v>
      </c>
      <c r="L87" s="97"/>
      <c r="M87" s="97"/>
      <c r="N87" s="2"/>
      <c r="O87" s="2"/>
      <c r="P87" s="2"/>
    </row>
    <row r="88" spans="1:16" s="183" customFormat="1" ht="15" customHeight="1" x14ac:dyDescent="0.3">
      <c r="A88" s="139"/>
      <c r="B88" s="140"/>
      <c r="C88" s="141"/>
      <c r="D88" s="142" t="s">
        <v>476</v>
      </c>
      <c r="E88" s="139"/>
      <c r="F88" s="143">
        <v>1.69</v>
      </c>
      <c r="G88" s="143"/>
      <c r="H88" s="143">
        <v>3</v>
      </c>
      <c r="I88" s="303">
        <v>-2</v>
      </c>
      <c r="J88" s="304"/>
      <c r="K88" s="143">
        <f t="shared" si="2"/>
        <v>-10.14</v>
      </c>
      <c r="L88" s="97"/>
      <c r="M88" s="97"/>
      <c r="N88" s="2"/>
      <c r="O88" s="2"/>
      <c r="P88" s="2"/>
    </row>
    <row r="89" spans="1:16" s="183" customFormat="1" ht="15" customHeight="1" x14ac:dyDescent="0.3">
      <c r="A89" s="15"/>
      <c r="B89" s="17"/>
      <c r="C89" s="16"/>
      <c r="D89" s="133" t="s">
        <v>477</v>
      </c>
      <c r="E89" s="15"/>
      <c r="F89" s="134">
        <v>1.54</v>
      </c>
      <c r="G89" s="134">
        <v>3</v>
      </c>
      <c r="H89" s="134">
        <v>2.7</v>
      </c>
      <c r="I89" s="297"/>
      <c r="J89" s="297"/>
      <c r="K89" s="134">
        <f>ROUND(((F89*2)+(G89*2))*H89,2)</f>
        <v>24.52</v>
      </c>
      <c r="L89" s="97"/>
      <c r="M89" s="97"/>
      <c r="N89" s="2"/>
      <c r="O89" s="2"/>
      <c r="P89" s="2"/>
    </row>
    <row r="90" spans="1:16" s="183" customFormat="1" ht="15" customHeight="1" x14ac:dyDescent="0.3">
      <c r="A90" s="139"/>
      <c r="B90" s="140"/>
      <c r="C90" s="141"/>
      <c r="D90" s="142" t="s">
        <v>213</v>
      </c>
      <c r="E90" s="139"/>
      <c r="F90" s="143">
        <v>0.7</v>
      </c>
      <c r="G90" s="143"/>
      <c r="H90" s="143">
        <v>2.1</v>
      </c>
      <c r="I90" s="299">
        <v>-1</v>
      </c>
      <c r="J90" s="299"/>
      <c r="K90" s="143">
        <f t="shared" ref="K90:K91" si="3">ROUND(PRODUCT(F90:J90),2)</f>
        <v>-1.47</v>
      </c>
      <c r="L90" s="97"/>
      <c r="M90" s="97"/>
      <c r="N90" s="2"/>
      <c r="O90" s="2"/>
      <c r="P90" s="2"/>
    </row>
    <row r="91" spans="1:16" s="183" customFormat="1" ht="15" customHeight="1" x14ac:dyDescent="0.3">
      <c r="A91" s="139"/>
      <c r="B91" s="140"/>
      <c r="C91" s="141"/>
      <c r="D91" s="142" t="s">
        <v>213</v>
      </c>
      <c r="E91" s="139"/>
      <c r="F91" s="143">
        <v>1</v>
      </c>
      <c r="G91" s="143"/>
      <c r="H91" s="143">
        <v>1.1000000000000001</v>
      </c>
      <c r="I91" s="299">
        <v>-1</v>
      </c>
      <c r="J91" s="299"/>
      <c r="K91" s="143">
        <f t="shared" si="3"/>
        <v>-1.1000000000000001</v>
      </c>
      <c r="L91" s="97"/>
      <c r="M91" s="97"/>
      <c r="N91" s="2"/>
      <c r="O91" s="2"/>
      <c r="P91" s="2"/>
    </row>
    <row r="92" spans="1:16" s="183" customFormat="1" ht="15" customHeight="1" x14ac:dyDescent="0.3">
      <c r="A92" s="139"/>
      <c r="B92" s="140"/>
      <c r="C92" s="141"/>
      <c r="D92" s="142" t="s">
        <v>213</v>
      </c>
      <c r="E92" s="139"/>
      <c r="F92" s="143">
        <v>0.8</v>
      </c>
      <c r="G92" s="143"/>
      <c r="H92" s="143">
        <v>0.4</v>
      </c>
      <c r="I92" s="299">
        <v>-1</v>
      </c>
      <c r="J92" s="299"/>
      <c r="K92" s="143">
        <f t="shared" ref="K92" si="4">ROUND(PRODUCT(F92:J92),2)</f>
        <v>-0.32</v>
      </c>
      <c r="L92" s="97"/>
      <c r="M92" s="97"/>
      <c r="N92" s="2"/>
      <c r="O92" s="2"/>
      <c r="P92" s="2"/>
    </row>
    <row r="93" spans="1:16" s="183" customFormat="1" ht="16.2" customHeight="1" x14ac:dyDescent="0.3">
      <c r="A93" s="15"/>
      <c r="B93" s="17"/>
      <c r="C93" s="16"/>
      <c r="D93" s="133" t="s">
        <v>485</v>
      </c>
      <c r="E93" s="15"/>
      <c r="F93" s="134">
        <v>11.7</v>
      </c>
      <c r="G93" s="134">
        <v>1.5</v>
      </c>
      <c r="H93" s="134">
        <v>2.7</v>
      </c>
      <c r="I93" s="297"/>
      <c r="J93" s="297"/>
      <c r="K93" s="134">
        <f>ROUND(((F93*2)+(G93*2))*H93,2)</f>
        <v>71.28</v>
      </c>
      <c r="L93" s="97"/>
      <c r="M93" s="97"/>
      <c r="N93" s="2"/>
      <c r="O93" s="2"/>
      <c r="P93" s="2"/>
    </row>
    <row r="94" spans="1:16" s="183" customFormat="1" ht="15" customHeight="1" x14ac:dyDescent="0.3">
      <c r="A94" s="139"/>
      <c r="B94" s="140"/>
      <c r="C94" s="141"/>
      <c r="D94" s="142" t="s">
        <v>213</v>
      </c>
      <c r="E94" s="139"/>
      <c r="F94" s="143">
        <v>0.7</v>
      </c>
      <c r="G94" s="143"/>
      <c r="H94" s="143">
        <v>2.1</v>
      </c>
      <c r="I94" s="299">
        <v>-5</v>
      </c>
      <c r="J94" s="299"/>
      <c r="K94" s="143">
        <f t="shared" ref="K94:K98" si="5">ROUND(PRODUCT(F94:J94),2)</f>
        <v>-7.35</v>
      </c>
      <c r="L94" s="97"/>
      <c r="M94" s="97"/>
      <c r="N94" s="2"/>
      <c r="O94" s="2"/>
      <c r="P94" s="2"/>
    </row>
    <row r="95" spans="1:16" s="183" customFormat="1" ht="15" customHeight="1" x14ac:dyDescent="0.3">
      <c r="A95" s="139"/>
      <c r="B95" s="140"/>
      <c r="C95" s="141"/>
      <c r="D95" s="142" t="s">
        <v>213</v>
      </c>
      <c r="E95" s="139"/>
      <c r="F95" s="143">
        <v>2</v>
      </c>
      <c r="G95" s="143"/>
      <c r="H95" s="143">
        <v>2.7</v>
      </c>
      <c r="I95" s="299">
        <v>-1</v>
      </c>
      <c r="J95" s="299"/>
      <c r="K95" s="143">
        <f t="shared" si="5"/>
        <v>-5.4</v>
      </c>
      <c r="L95" s="97"/>
      <c r="M95" s="97"/>
      <c r="N95" s="2"/>
      <c r="O95" s="2"/>
      <c r="P95" s="2"/>
    </row>
    <row r="96" spans="1:16" s="183" customFormat="1" ht="15" customHeight="1" x14ac:dyDescent="0.3">
      <c r="A96" s="139"/>
      <c r="B96" s="140"/>
      <c r="C96" s="141"/>
      <c r="D96" s="142" t="s">
        <v>213</v>
      </c>
      <c r="E96" s="139"/>
      <c r="F96" s="143">
        <v>1</v>
      </c>
      <c r="G96" s="143"/>
      <c r="H96" s="143">
        <v>2.1</v>
      </c>
      <c r="I96" s="299">
        <v>-1</v>
      </c>
      <c r="J96" s="299"/>
      <c r="K96" s="143">
        <f t="shared" si="5"/>
        <v>-2.1</v>
      </c>
      <c r="L96" s="97"/>
      <c r="M96" s="97"/>
      <c r="N96" s="2"/>
      <c r="O96" s="2"/>
      <c r="P96" s="2"/>
    </row>
    <row r="97" spans="1:16" s="183" customFormat="1" ht="15" customHeight="1" x14ac:dyDescent="0.3">
      <c r="A97" s="139"/>
      <c r="B97" s="140"/>
      <c r="C97" s="141"/>
      <c r="D97" s="142" t="s">
        <v>213</v>
      </c>
      <c r="E97" s="139"/>
      <c r="F97" s="143">
        <v>4.2300000000000004</v>
      </c>
      <c r="G97" s="143"/>
      <c r="H97" s="143">
        <v>0.44</v>
      </c>
      <c r="I97" s="299">
        <v>-1</v>
      </c>
      <c r="J97" s="299"/>
      <c r="K97" s="143">
        <f t="shared" si="5"/>
        <v>-1.86</v>
      </c>
      <c r="L97" s="97"/>
      <c r="M97" s="97"/>
      <c r="N97" s="2"/>
      <c r="O97" s="2"/>
      <c r="P97" s="2"/>
    </row>
    <row r="98" spans="1:16" s="183" customFormat="1" ht="15" customHeight="1" x14ac:dyDescent="0.3">
      <c r="A98" s="139"/>
      <c r="B98" s="140"/>
      <c r="C98" s="141"/>
      <c r="D98" s="142" t="s">
        <v>213</v>
      </c>
      <c r="E98" s="139"/>
      <c r="F98" s="143">
        <v>2.58</v>
      </c>
      <c r="G98" s="143"/>
      <c r="H98" s="143">
        <v>0.44</v>
      </c>
      <c r="I98" s="299">
        <v>-1</v>
      </c>
      <c r="J98" s="299"/>
      <c r="K98" s="143">
        <f t="shared" si="5"/>
        <v>-1.1399999999999999</v>
      </c>
      <c r="L98" s="97"/>
      <c r="M98" s="97"/>
      <c r="N98" s="2"/>
      <c r="O98" s="2"/>
      <c r="P98" s="2"/>
    </row>
    <row r="99" spans="1:16" s="183" customFormat="1" ht="15" customHeight="1" x14ac:dyDescent="0.3">
      <c r="A99" s="15"/>
      <c r="B99" s="17"/>
      <c r="C99" s="16"/>
      <c r="D99" s="133" t="s">
        <v>478</v>
      </c>
      <c r="E99" s="15"/>
      <c r="F99" s="134">
        <v>4.38</v>
      </c>
      <c r="G99" s="134">
        <v>3.03</v>
      </c>
      <c r="H99" s="134">
        <v>2.7</v>
      </c>
      <c r="I99" s="297"/>
      <c r="J99" s="297"/>
      <c r="K99" s="134">
        <f>ROUND(((F99*2)+(G99*2))*H99,2)</f>
        <v>40.01</v>
      </c>
      <c r="L99" s="97"/>
      <c r="M99" s="97"/>
      <c r="N99" s="2"/>
      <c r="O99" s="2"/>
      <c r="P99" s="2"/>
    </row>
    <row r="100" spans="1:16" s="183" customFormat="1" ht="15" customHeight="1" x14ac:dyDescent="0.3">
      <c r="A100" s="139"/>
      <c r="B100" s="140"/>
      <c r="C100" s="141"/>
      <c r="D100" s="142" t="s">
        <v>213</v>
      </c>
      <c r="E100" s="139"/>
      <c r="F100" s="143">
        <v>0.7</v>
      </c>
      <c r="G100" s="143"/>
      <c r="H100" s="143">
        <v>2.1</v>
      </c>
      <c r="I100" s="299">
        <v>-1</v>
      </c>
      <c r="J100" s="299"/>
      <c r="K100" s="143">
        <f t="shared" ref="K100:K102" si="6">ROUND(PRODUCT(F100:J100),2)</f>
        <v>-1.47</v>
      </c>
      <c r="L100" s="97"/>
      <c r="M100" s="97"/>
      <c r="N100" s="2"/>
      <c r="O100" s="2"/>
      <c r="P100" s="2"/>
    </row>
    <row r="101" spans="1:16" s="183" customFormat="1" ht="15" customHeight="1" x14ac:dyDescent="0.3">
      <c r="A101" s="139"/>
      <c r="B101" s="140"/>
      <c r="C101" s="141"/>
      <c r="D101" s="142" t="s">
        <v>213</v>
      </c>
      <c r="E101" s="139"/>
      <c r="F101" s="143">
        <v>0.6</v>
      </c>
      <c r="G101" s="143"/>
      <c r="H101" s="143">
        <v>2.1</v>
      </c>
      <c r="I101" s="299">
        <v>-1</v>
      </c>
      <c r="J101" s="299"/>
      <c r="K101" s="143">
        <f t="shared" si="6"/>
        <v>-1.26</v>
      </c>
      <c r="L101" s="97"/>
      <c r="M101" s="97"/>
      <c r="N101" s="2"/>
      <c r="O101" s="2"/>
      <c r="P101" s="2"/>
    </row>
    <row r="102" spans="1:16" s="183" customFormat="1" ht="15" customHeight="1" x14ac:dyDescent="0.3">
      <c r="A102" s="139"/>
      <c r="B102" s="140"/>
      <c r="C102" s="141"/>
      <c r="D102" s="142" t="s">
        <v>213</v>
      </c>
      <c r="E102" s="139"/>
      <c r="F102" s="143">
        <v>1.5</v>
      </c>
      <c r="G102" s="143"/>
      <c r="H102" s="143">
        <v>1.1000000000000001</v>
      </c>
      <c r="I102" s="299">
        <v>-1</v>
      </c>
      <c r="J102" s="299"/>
      <c r="K102" s="143">
        <f t="shared" si="6"/>
        <v>-1.65</v>
      </c>
      <c r="L102" s="97"/>
      <c r="M102" s="97"/>
      <c r="N102" s="2"/>
      <c r="O102" s="2"/>
      <c r="P102" s="2"/>
    </row>
    <row r="103" spans="1:16" s="183" customFormat="1" ht="15" x14ac:dyDescent="0.3">
      <c r="A103" s="15"/>
      <c r="B103" s="17"/>
      <c r="C103" s="16"/>
      <c r="D103" s="133" t="s">
        <v>479</v>
      </c>
      <c r="E103" s="15"/>
      <c r="F103" s="134">
        <v>1.9</v>
      </c>
      <c r="G103" s="134">
        <v>1.2</v>
      </c>
      <c r="H103" s="134">
        <f>2.7-1.7</f>
        <v>1.0000000000000002</v>
      </c>
      <c r="I103" s="297"/>
      <c r="J103" s="297"/>
      <c r="K103" s="134">
        <f>ROUND(((F103*2)+(G103*2))*H103,2)</f>
        <v>6.2</v>
      </c>
      <c r="L103" s="97"/>
      <c r="M103" s="97"/>
      <c r="N103" s="2"/>
      <c r="O103" s="2"/>
      <c r="P103" s="2"/>
    </row>
    <row r="104" spans="1:16" s="183" customFormat="1" ht="15" customHeight="1" x14ac:dyDescent="0.3">
      <c r="A104" s="139"/>
      <c r="B104" s="140"/>
      <c r="C104" s="141"/>
      <c r="D104" s="142" t="s">
        <v>213</v>
      </c>
      <c r="E104" s="139"/>
      <c r="F104" s="143">
        <v>0.6</v>
      </c>
      <c r="G104" s="143"/>
      <c r="H104" s="143">
        <f>2.1-1.7</f>
        <v>0.40000000000000013</v>
      </c>
      <c r="I104" s="299">
        <v>-1</v>
      </c>
      <c r="J104" s="299"/>
      <c r="K104" s="143">
        <f t="shared" ref="K104" si="7">ROUND(PRODUCT(F104:J104),2)</f>
        <v>-0.24</v>
      </c>
      <c r="L104" s="97"/>
      <c r="M104" s="97"/>
      <c r="N104" s="2"/>
      <c r="O104" s="2"/>
      <c r="P104" s="2"/>
    </row>
    <row r="105" spans="1:16" s="183" customFormat="1" ht="15" customHeight="1" x14ac:dyDescent="0.3">
      <c r="A105" s="139"/>
      <c r="B105" s="140"/>
      <c r="C105" s="141"/>
      <c r="D105" s="142" t="s">
        <v>213</v>
      </c>
      <c r="E105" s="139"/>
      <c r="F105" s="143">
        <v>1.8</v>
      </c>
      <c r="G105" s="143"/>
      <c r="H105" s="143">
        <f>2.1-1.7</f>
        <v>0.40000000000000013</v>
      </c>
      <c r="I105" s="299">
        <v>-1</v>
      </c>
      <c r="J105" s="299"/>
      <c r="K105" s="143">
        <f t="shared" ref="K105" si="8">ROUND(PRODUCT(F105:J105),2)</f>
        <v>-0.72</v>
      </c>
      <c r="L105" s="97"/>
      <c r="M105" s="97"/>
      <c r="N105" s="2"/>
      <c r="O105" s="2"/>
      <c r="P105" s="2"/>
    </row>
    <row r="106" spans="1:16" s="183" customFormat="1" ht="15" customHeight="1" x14ac:dyDescent="0.3">
      <c r="A106" s="15"/>
      <c r="B106" s="17"/>
      <c r="C106" s="16"/>
      <c r="D106" s="133" t="s">
        <v>480</v>
      </c>
      <c r="E106" s="15"/>
      <c r="F106" s="134">
        <v>4.05</v>
      </c>
      <c r="G106" s="134">
        <v>3.03</v>
      </c>
      <c r="H106" s="134">
        <v>2.7</v>
      </c>
      <c r="I106" s="318"/>
      <c r="J106" s="319"/>
      <c r="K106" s="134">
        <f>ROUND(((F106*2)+(G106*2))*H106,2)</f>
        <v>38.229999999999997</v>
      </c>
      <c r="L106" s="97"/>
      <c r="M106" s="97"/>
      <c r="N106" s="2"/>
      <c r="O106" s="2"/>
      <c r="P106" s="2"/>
    </row>
    <row r="107" spans="1:16" s="183" customFormat="1" ht="15" customHeight="1" x14ac:dyDescent="0.3">
      <c r="A107" s="139"/>
      <c r="B107" s="140"/>
      <c r="C107" s="141"/>
      <c r="D107" s="142" t="s">
        <v>213</v>
      </c>
      <c r="E107" s="139"/>
      <c r="F107" s="143">
        <v>0.7</v>
      </c>
      <c r="G107" s="143"/>
      <c r="H107" s="143">
        <v>2.1</v>
      </c>
      <c r="I107" s="299">
        <v>-1</v>
      </c>
      <c r="J107" s="299"/>
      <c r="K107" s="143">
        <f t="shared" ref="K107:K108" si="9">ROUND(PRODUCT(F107:J107),2)</f>
        <v>-1.47</v>
      </c>
      <c r="L107" s="97"/>
      <c r="M107" s="97"/>
      <c r="N107" s="2"/>
      <c r="O107" s="2"/>
      <c r="P107" s="2"/>
    </row>
    <row r="108" spans="1:16" s="183" customFormat="1" ht="15" customHeight="1" x14ac:dyDescent="0.3">
      <c r="A108" s="139"/>
      <c r="B108" s="140"/>
      <c r="C108" s="141"/>
      <c r="D108" s="142" t="s">
        <v>213</v>
      </c>
      <c r="E108" s="139"/>
      <c r="F108" s="143">
        <v>1.5</v>
      </c>
      <c r="G108" s="143"/>
      <c r="H108" s="143">
        <v>1.1000000000000001</v>
      </c>
      <c r="I108" s="299">
        <v>-1</v>
      </c>
      <c r="J108" s="299"/>
      <c r="K108" s="143">
        <f t="shared" si="9"/>
        <v>-1.65</v>
      </c>
      <c r="L108" s="97"/>
      <c r="M108" s="97"/>
      <c r="N108" s="2"/>
      <c r="O108" s="2"/>
      <c r="P108" s="2"/>
    </row>
    <row r="109" spans="1:16" s="183" customFormat="1" ht="15" customHeight="1" x14ac:dyDescent="0.3">
      <c r="A109" s="15"/>
      <c r="B109" s="17"/>
      <c r="C109" s="16"/>
      <c r="D109" s="133" t="s">
        <v>481</v>
      </c>
      <c r="E109" s="15"/>
      <c r="F109" s="134">
        <v>2.97</v>
      </c>
      <c r="G109" s="134">
        <v>3.03</v>
      </c>
      <c r="H109" s="134">
        <v>2.7</v>
      </c>
      <c r="I109" s="297"/>
      <c r="J109" s="297"/>
      <c r="K109" s="134">
        <f>ROUND(((F109*2)+(G109*2))*H109,2)</f>
        <v>32.4</v>
      </c>
      <c r="L109" s="97"/>
      <c r="M109" s="97"/>
      <c r="N109" s="2"/>
      <c r="O109" s="2"/>
      <c r="P109" s="2"/>
    </row>
    <row r="110" spans="1:16" s="183" customFormat="1" ht="15" customHeight="1" x14ac:dyDescent="0.3">
      <c r="A110" s="139"/>
      <c r="B110" s="140"/>
      <c r="C110" s="141"/>
      <c r="D110" s="142" t="s">
        <v>213</v>
      </c>
      <c r="E110" s="139"/>
      <c r="F110" s="143">
        <v>0.7</v>
      </c>
      <c r="G110" s="143"/>
      <c r="H110" s="143">
        <v>2.1</v>
      </c>
      <c r="I110" s="299">
        <v>-1</v>
      </c>
      <c r="J110" s="299"/>
      <c r="K110" s="143">
        <f t="shared" ref="K110:K111" si="10">ROUND(PRODUCT(F110:J110),2)</f>
        <v>-1.47</v>
      </c>
      <c r="L110" s="97"/>
      <c r="M110" s="97"/>
      <c r="N110" s="2"/>
      <c r="O110" s="2"/>
      <c r="P110" s="2"/>
    </row>
    <row r="111" spans="1:16" s="183" customFormat="1" ht="15" customHeight="1" x14ac:dyDescent="0.3">
      <c r="A111" s="139"/>
      <c r="B111" s="140"/>
      <c r="C111" s="141"/>
      <c r="D111" s="142" t="s">
        <v>213</v>
      </c>
      <c r="E111" s="139"/>
      <c r="F111" s="143">
        <v>1.5</v>
      </c>
      <c r="G111" s="143"/>
      <c r="H111" s="143">
        <v>1.1000000000000001</v>
      </c>
      <c r="I111" s="299">
        <v>-1</v>
      </c>
      <c r="J111" s="299"/>
      <c r="K111" s="143">
        <f t="shared" si="10"/>
        <v>-1.65</v>
      </c>
      <c r="L111" s="97"/>
      <c r="M111" s="97"/>
      <c r="N111" s="2"/>
      <c r="O111" s="2"/>
      <c r="P111" s="2"/>
    </row>
    <row r="112" spans="1:16" s="183" customFormat="1" ht="15" customHeight="1" x14ac:dyDescent="0.3">
      <c r="A112" s="15"/>
      <c r="B112" s="17"/>
      <c r="C112" s="16"/>
      <c r="D112" s="133" t="s">
        <v>482</v>
      </c>
      <c r="E112" s="15"/>
      <c r="F112" s="134">
        <v>5</v>
      </c>
      <c r="G112" s="134">
        <v>3</v>
      </c>
      <c r="H112" s="134">
        <v>2.7</v>
      </c>
      <c r="I112" s="297"/>
      <c r="J112" s="297"/>
      <c r="K112" s="134">
        <f>ROUND(((F112*2)+(G112*2))*H112,2)</f>
        <v>43.2</v>
      </c>
      <c r="L112" s="97"/>
      <c r="M112" s="97"/>
      <c r="N112" s="2"/>
      <c r="O112" s="2"/>
      <c r="P112" s="2"/>
    </row>
    <row r="113" spans="1:16" s="183" customFormat="1" ht="15" customHeight="1" x14ac:dyDescent="0.3">
      <c r="A113" s="139"/>
      <c r="B113" s="140"/>
      <c r="C113" s="141"/>
      <c r="D113" s="142" t="s">
        <v>213</v>
      </c>
      <c r="E113" s="139"/>
      <c r="F113" s="143">
        <v>0.7</v>
      </c>
      <c r="G113" s="143"/>
      <c r="H113" s="143">
        <v>2.1</v>
      </c>
      <c r="I113" s="299">
        <v>-2</v>
      </c>
      <c r="J113" s="299"/>
      <c r="K113" s="143">
        <f t="shared" ref="K113:K115" si="11">ROUND(PRODUCT(F113:J113),2)</f>
        <v>-2.94</v>
      </c>
      <c r="L113" s="97"/>
      <c r="M113" s="97"/>
      <c r="N113" s="2"/>
      <c r="O113" s="2"/>
      <c r="P113" s="2"/>
    </row>
    <row r="114" spans="1:16" s="183" customFormat="1" ht="15" customHeight="1" x14ac:dyDescent="0.3">
      <c r="A114" s="139"/>
      <c r="B114" s="140"/>
      <c r="C114" s="141"/>
      <c r="D114" s="142" t="s">
        <v>213</v>
      </c>
      <c r="E114" s="139"/>
      <c r="F114" s="143">
        <v>1.5</v>
      </c>
      <c r="G114" s="143"/>
      <c r="H114" s="143">
        <v>1.1000000000000001</v>
      </c>
      <c r="I114" s="299">
        <v>-1</v>
      </c>
      <c r="J114" s="299"/>
      <c r="K114" s="143">
        <f t="shared" si="11"/>
        <v>-1.65</v>
      </c>
      <c r="L114" s="97"/>
      <c r="M114" s="97"/>
      <c r="N114" s="2"/>
      <c r="O114" s="2"/>
      <c r="P114" s="2"/>
    </row>
    <row r="115" spans="1:16" s="183" customFormat="1" ht="15" customHeight="1" x14ac:dyDescent="0.3">
      <c r="A115" s="139"/>
      <c r="B115" s="140"/>
      <c r="C115" s="141"/>
      <c r="D115" s="142" t="s">
        <v>213</v>
      </c>
      <c r="E115" s="139"/>
      <c r="F115" s="143">
        <v>0.95</v>
      </c>
      <c r="G115" s="143"/>
      <c r="H115" s="143">
        <v>2.7</v>
      </c>
      <c r="I115" s="299">
        <v>-1</v>
      </c>
      <c r="J115" s="299"/>
      <c r="K115" s="143">
        <f t="shared" si="11"/>
        <v>-2.57</v>
      </c>
      <c r="L115" s="97"/>
      <c r="M115" s="97"/>
      <c r="N115" s="2"/>
      <c r="O115" s="2"/>
      <c r="P115" s="2"/>
    </row>
    <row r="116" spans="1:16" s="183" customFormat="1" ht="15" customHeight="1" x14ac:dyDescent="0.3">
      <c r="A116" s="15"/>
      <c r="B116" s="17"/>
      <c r="C116" s="16"/>
      <c r="D116" s="133" t="s">
        <v>483</v>
      </c>
      <c r="E116" s="15"/>
      <c r="F116" s="134">
        <v>1.32</v>
      </c>
      <c r="G116" s="134">
        <v>0.95</v>
      </c>
      <c r="H116" s="134">
        <v>2.7</v>
      </c>
      <c r="I116" s="297"/>
      <c r="J116" s="297"/>
      <c r="K116" s="134">
        <f>ROUND(((F116*2)+(G116*2))*H116,2)</f>
        <v>12.26</v>
      </c>
      <c r="L116" s="97"/>
      <c r="M116" s="97"/>
      <c r="N116" s="2"/>
      <c r="O116" s="2"/>
      <c r="P116" s="2"/>
    </row>
    <row r="117" spans="1:16" s="183" customFormat="1" ht="15" customHeight="1" x14ac:dyDescent="0.3">
      <c r="A117" s="139"/>
      <c r="B117" s="140"/>
      <c r="C117" s="141"/>
      <c r="D117" s="142" t="s">
        <v>213</v>
      </c>
      <c r="E117" s="139"/>
      <c r="F117" s="143">
        <v>0.95</v>
      </c>
      <c r="G117" s="143"/>
      <c r="H117" s="143">
        <v>2.7</v>
      </c>
      <c r="I117" s="299">
        <v>-1</v>
      </c>
      <c r="J117" s="299"/>
      <c r="K117" s="143">
        <f t="shared" ref="K117" si="12">ROUND(PRODUCT(F117:J117),2)</f>
        <v>-2.57</v>
      </c>
      <c r="L117" s="97"/>
      <c r="M117" s="97"/>
      <c r="N117" s="2"/>
      <c r="O117" s="2"/>
      <c r="P117" s="2"/>
    </row>
    <row r="118" spans="1:16" s="183" customFormat="1" ht="15" customHeight="1" x14ac:dyDescent="0.3">
      <c r="A118" s="15"/>
      <c r="B118" s="17"/>
      <c r="C118" s="16"/>
      <c r="D118" s="133" t="s">
        <v>484</v>
      </c>
      <c r="E118" s="15"/>
      <c r="F118" s="134">
        <v>11.7</v>
      </c>
      <c r="G118" s="134">
        <v>1.5</v>
      </c>
      <c r="H118" s="134">
        <v>2.7</v>
      </c>
      <c r="I118" s="297"/>
      <c r="J118" s="297"/>
      <c r="K118" s="134">
        <f>ROUND(((F118*2)+(G118*2))*H118,2)</f>
        <v>71.28</v>
      </c>
      <c r="L118" s="97"/>
      <c r="M118" s="97"/>
      <c r="N118" s="2"/>
      <c r="O118" s="2"/>
      <c r="P118" s="2"/>
    </row>
    <row r="119" spans="1:16" s="183" customFormat="1" ht="15" customHeight="1" x14ac:dyDescent="0.3">
      <c r="A119" s="139"/>
      <c r="B119" s="140"/>
      <c r="C119" s="141"/>
      <c r="D119" s="142" t="s">
        <v>213</v>
      </c>
      <c r="E119" s="139"/>
      <c r="F119" s="143">
        <v>0.7</v>
      </c>
      <c r="G119" s="143"/>
      <c r="H119" s="143">
        <v>2.1</v>
      </c>
      <c r="I119" s="299">
        <v>-2</v>
      </c>
      <c r="J119" s="299"/>
      <c r="K119" s="143">
        <f t="shared" ref="K119:K124" si="13">ROUND(PRODUCT(F119:J119),2)</f>
        <v>-2.94</v>
      </c>
      <c r="L119" s="97"/>
      <c r="M119" s="97"/>
      <c r="N119" s="2"/>
      <c r="O119" s="2"/>
      <c r="P119" s="2"/>
    </row>
    <row r="120" spans="1:16" s="183" customFormat="1" ht="15" customHeight="1" x14ac:dyDescent="0.3">
      <c r="A120" s="139"/>
      <c r="B120" s="140"/>
      <c r="C120" s="141"/>
      <c r="D120" s="142" t="s">
        <v>213</v>
      </c>
      <c r="E120" s="139"/>
      <c r="F120" s="143">
        <v>2</v>
      </c>
      <c r="G120" s="143"/>
      <c r="H120" s="143">
        <v>2.7</v>
      </c>
      <c r="I120" s="299">
        <v>-1</v>
      </c>
      <c r="J120" s="299"/>
      <c r="K120" s="143">
        <f t="shared" si="13"/>
        <v>-5.4</v>
      </c>
      <c r="L120" s="97"/>
      <c r="M120" s="97"/>
      <c r="N120" s="2"/>
      <c r="O120" s="2"/>
      <c r="P120" s="2"/>
    </row>
    <row r="121" spans="1:16" s="183" customFormat="1" ht="15" customHeight="1" x14ac:dyDescent="0.3">
      <c r="A121" s="139"/>
      <c r="B121" s="140"/>
      <c r="C121" s="141"/>
      <c r="D121" s="142" t="s">
        <v>213</v>
      </c>
      <c r="E121" s="139"/>
      <c r="F121" s="143">
        <v>1</v>
      </c>
      <c r="G121" s="143"/>
      <c r="H121" s="143">
        <v>2.1</v>
      </c>
      <c r="I121" s="299">
        <v>-1</v>
      </c>
      <c r="J121" s="299"/>
      <c r="K121" s="143">
        <f t="shared" si="13"/>
        <v>-2.1</v>
      </c>
      <c r="L121" s="97"/>
      <c r="M121" s="97"/>
      <c r="N121" s="2"/>
      <c r="O121" s="2"/>
      <c r="P121" s="2"/>
    </row>
    <row r="122" spans="1:16" s="183" customFormat="1" ht="15" customHeight="1" x14ac:dyDescent="0.3">
      <c r="A122" s="139"/>
      <c r="B122" s="140"/>
      <c r="C122" s="141"/>
      <c r="D122" s="142" t="s">
        <v>213</v>
      </c>
      <c r="E122" s="139"/>
      <c r="F122" s="143">
        <v>4.2300000000000004</v>
      </c>
      <c r="G122" s="143"/>
      <c r="H122" s="143">
        <v>0.44</v>
      </c>
      <c r="I122" s="299">
        <v>-1</v>
      </c>
      <c r="J122" s="299"/>
      <c r="K122" s="143">
        <f t="shared" si="13"/>
        <v>-1.86</v>
      </c>
      <c r="L122" s="97"/>
      <c r="M122" s="97"/>
      <c r="N122" s="2"/>
      <c r="O122" s="2"/>
      <c r="P122" s="2"/>
    </row>
    <row r="123" spans="1:16" s="183" customFormat="1" ht="15" customHeight="1" x14ac:dyDescent="0.3">
      <c r="A123" s="139"/>
      <c r="B123" s="140"/>
      <c r="C123" s="141"/>
      <c r="D123" s="142" t="s">
        <v>213</v>
      </c>
      <c r="E123" s="139"/>
      <c r="F123" s="143">
        <v>3.36</v>
      </c>
      <c r="G123" s="143"/>
      <c r="H123" s="143">
        <v>0.44</v>
      </c>
      <c r="I123" s="299">
        <v>-1</v>
      </c>
      <c r="J123" s="299"/>
      <c r="K123" s="143">
        <f t="shared" si="13"/>
        <v>-1.48</v>
      </c>
      <c r="L123" s="97"/>
      <c r="M123" s="97"/>
      <c r="N123" s="2"/>
      <c r="O123" s="2"/>
      <c r="P123" s="2"/>
    </row>
    <row r="124" spans="1:16" s="183" customFormat="1" ht="15" customHeight="1" x14ac:dyDescent="0.3">
      <c r="A124" s="139"/>
      <c r="B124" s="140"/>
      <c r="C124" s="141"/>
      <c r="D124" s="142" t="s">
        <v>213</v>
      </c>
      <c r="E124" s="139"/>
      <c r="F124" s="143">
        <v>0.8</v>
      </c>
      <c r="G124" s="143"/>
      <c r="H124" s="143">
        <v>2.1</v>
      </c>
      <c r="I124" s="299">
        <v>-2</v>
      </c>
      <c r="J124" s="299"/>
      <c r="K124" s="143">
        <f t="shared" si="13"/>
        <v>-3.36</v>
      </c>
      <c r="L124" s="97"/>
      <c r="M124" s="97"/>
      <c r="N124" s="2"/>
      <c r="O124" s="2"/>
      <c r="P124" s="2"/>
    </row>
    <row r="125" spans="1:16" s="183" customFormat="1" ht="15" customHeight="1" x14ac:dyDescent="0.3">
      <c r="A125" s="15"/>
      <c r="B125" s="17"/>
      <c r="C125" s="16"/>
      <c r="D125" s="133" t="s">
        <v>486</v>
      </c>
      <c r="E125" s="15"/>
      <c r="F125" s="134">
        <v>2.62</v>
      </c>
      <c r="G125" s="134">
        <v>1.41</v>
      </c>
      <c r="H125" s="134">
        <f>2.7-1.7</f>
        <v>1.0000000000000002</v>
      </c>
      <c r="I125" s="297"/>
      <c r="J125" s="297"/>
      <c r="K125" s="134">
        <f>ROUND(((F125*2)+(G125*2))*H125,2)</f>
        <v>8.06</v>
      </c>
      <c r="L125" s="97"/>
      <c r="M125" s="97"/>
      <c r="N125" s="2"/>
      <c r="O125" s="2"/>
      <c r="P125" s="2"/>
    </row>
    <row r="126" spans="1:16" s="183" customFormat="1" ht="15" customHeight="1" x14ac:dyDescent="0.3">
      <c r="A126" s="139"/>
      <c r="B126" s="140"/>
      <c r="C126" s="141"/>
      <c r="D126" s="142" t="s">
        <v>213</v>
      </c>
      <c r="E126" s="139"/>
      <c r="F126" s="143">
        <v>0.8</v>
      </c>
      <c r="G126" s="143"/>
      <c r="H126" s="143">
        <f>2.1-1.7</f>
        <v>0.40000000000000013</v>
      </c>
      <c r="I126" s="299">
        <v>-3</v>
      </c>
      <c r="J126" s="299"/>
      <c r="K126" s="143">
        <f t="shared" ref="K126" si="14">ROUND(PRODUCT(F126:J126),2)</f>
        <v>-0.96</v>
      </c>
      <c r="L126" s="97"/>
      <c r="M126" s="97"/>
      <c r="N126" s="2"/>
      <c r="O126" s="2"/>
      <c r="P126" s="2"/>
    </row>
    <row r="127" spans="1:16" s="183" customFormat="1" ht="15" customHeight="1" x14ac:dyDescent="0.3">
      <c r="A127" s="15"/>
      <c r="B127" s="17"/>
      <c r="C127" s="16"/>
      <c r="D127" s="133" t="s">
        <v>487</v>
      </c>
      <c r="E127" s="15"/>
      <c r="F127" s="134">
        <v>2.62</v>
      </c>
      <c r="G127" s="134">
        <v>1.41</v>
      </c>
      <c r="H127" s="134">
        <f>2.7-1.7</f>
        <v>1.0000000000000002</v>
      </c>
      <c r="I127" s="297"/>
      <c r="J127" s="297"/>
      <c r="K127" s="134">
        <f>ROUND(((F127*2)+(G127*2))*H127,2)</f>
        <v>8.06</v>
      </c>
      <c r="L127" s="97"/>
      <c r="M127" s="97"/>
      <c r="N127" s="2"/>
      <c r="O127" s="2"/>
      <c r="P127" s="2"/>
    </row>
    <row r="128" spans="1:16" s="183" customFormat="1" ht="15" customHeight="1" x14ac:dyDescent="0.3">
      <c r="A128" s="139"/>
      <c r="B128" s="140"/>
      <c r="C128" s="141"/>
      <c r="D128" s="142" t="s">
        <v>213</v>
      </c>
      <c r="E128" s="139"/>
      <c r="F128" s="143">
        <v>0.8</v>
      </c>
      <c r="G128" s="143"/>
      <c r="H128" s="143">
        <f>2.1-1.7</f>
        <v>0.40000000000000013</v>
      </c>
      <c r="I128" s="299">
        <v>-3</v>
      </c>
      <c r="J128" s="299"/>
      <c r="K128" s="143">
        <f t="shared" ref="K128" si="15">ROUND(PRODUCT(F128:J128),2)</f>
        <v>-0.96</v>
      </c>
      <c r="L128" s="97"/>
      <c r="M128" s="97"/>
      <c r="N128" s="2"/>
      <c r="O128" s="2"/>
      <c r="P128" s="2"/>
    </row>
    <row r="129" spans="1:16" s="183" customFormat="1" ht="15" customHeight="1" x14ac:dyDescent="0.3">
      <c r="A129" s="15"/>
      <c r="B129" s="17"/>
      <c r="C129" s="16"/>
      <c r="D129" s="133" t="s">
        <v>488</v>
      </c>
      <c r="E129" s="15"/>
      <c r="F129" s="134">
        <v>1.23</v>
      </c>
      <c r="G129" s="134">
        <v>1.42</v>
      </c>
      <c r="H129" s="134">
        <f>2.7-1.7</f>
        <v>1.0000000000000002</v>
      </c>
      <c r="I129" s="297"/>
      <c r="J129" s="297"/>
      <c r="K129" s="134">
        <f>ROUND(((F129*2)+(G129*2))*H129,2)</f>
        <v>5.3</v>
      </c>
      <c r="L129" s="97"/>
      <c r="M129" s="97"/>
      <c r="N129" s="2"/>
      <c r="O129" s="2"/>
      <c r="P129" s="2"/>
    </row>
    <row r="130" spans="1:16" s="183" customFormat="1" ht="15" customHeight="1" x14ac:dyDescent="0.3">
      <c r="A130" s="139"/>
      <c r="B130" s="140"/>
      <c r="C130" s="141"/>
      <c r="D130" s="142" t="s">
        <v>213</v>
      </c>
      <c r="E130" s="139"/>
      <c r="F130" s="143">
        <v>0.8</v>
      </c>
      <c r="G130" s="143"/>
      <c r="H130" s="143">
        <f>2.1-1.7</f>
        <v>0.40000000000000013</v>
      </c>
      <c r="I130" s="299">
        <v>-1</v>
      </c>
      <c r="J130" s="299"/>
      <c r="K130" s="143">
        <f t="shared" ref="K130:K131" si="16">ROUND(PRODUCT(F130:J130),2)</f>
        <v>-0.32</v>
      </c>
      <c r="L130" s="97"/>
      <c r="M130" s="97"/>
      <c r="N130" s="2"/>
      <c r="O130" s="2"/>
      <c r="P130" s="2"/>
    </row>
    <row r="131" spans="1:16" s="183" customFormat="1" ht="15" customHeight="1" x14ac:dyDescent="0.3">
      <c r="A131" s="139"/>
      <c r="B131" s="140"/>
      <c r="C131" s="141"/>
      <c r="D131" s="142" t="s">
        <v>213</v>
      </c>
      <c r="E131" s="139"/>
      <c r="F131" s="143">
        <v>1.2</v>
      </c>
      <c r="G131" s="143"/>
      <c r="H131" s="143">
        <v>0.4</v>
      </c>
      <c r="I131" s="299">
        <v>-1</v>
      </c>
      <c r="J131" s="299"/>
      <c r="K131" s="143">
        <f t="shared" si="16"/>
        <v>-0.48</v>
      </c>
      <c r="L131" s="97"/>
      <c r="M131" s="97"/>
      <c r="N131" s="2"/>
      <c r="O131" s="2"/>
      <c r="P131" s="2"/>
    </row>
    <row r="132" spans="1:16" s="183" customFormat="1" ht="15" customHeight="1" x14ac:dyDescent="0.3">
      <c r="A132" s="15"/>
      <c r="B132" s="17"/>
      <c r="C132" s="16"/>
      <c r="D132" s="133" t="s">
        <v>488</v>
      </c>
      <c r="E132" s="15"/>
      <c r="F132" s="134">
        <v>1.23</v>
      </c>
      <c r="G132" s="134">
        <v>1.42</v>
      </c>
      <c r="H132" s="134">
        <f>2.7-1.7</f>
        <v>1.0000000000000002</v>
      </c>
      <c r="I132" s="297"/>
      <c r="J132" s="297"/>
      <c r="K132" s="134">
        <f>ROUND(((F132*2)+(G132*2))*H132,2)</f>
        <v>5.3</v>
      </c>
      <c r="L132" s="97"/>
      <c r="M132" s="97"/>
      <c r="N132" s="2"/>
      <c r="O132" s="2"/>
      <c r="P132" s="2"/>
    </row>
    <row r="133" spans="1:16" s="183" customFormat="1" ht="15" customHeight="1" x14ac:dyDescent="0.3">
      <c r="A133" s="139"/>
      <c r="B133" s="140"/>
      <c r="C133" s="141"/>
      <c r="D133" s="142" t="s">
        <v>213</v>
      </c>
      <c r="E133" s="139"/>
      <c r="F133" s="143">
        <v>0.8</v>
      </c>
      <c r="G133" s="143"/>
      <c r="H133" s="143">
        <f>2.1-1.7</f>
        <v>0.40000000000000013</v>
      </c>
      <c r="I133" s="299">
        <v>-1</v>
      </c>
      <c r="J133" s="299"/>
      <c r="K133" s="143">
        <f t="shared" ref="K133:K134" si="17">ROUND(PRODUCT(F133:J133),2)</f>
        <v>-0.32</v>
      </c>
      <c r="L133" s="97"/>
      <c r="M133" s="97"/>
      <c r="N133" s="2"/>
      <c r="O133" s="2"/>
      <c r="P133" s="2"/>
    </row>
    <row r="134" spans="1:16" s="183" customFormat="1" ht="15" customHeight="1" x14ac:dyDescent="0.3">
      <c r="A134" s="139"/>
      <c r="B134" s="140"/>
      <c r="C134" s="141"/>
      <c r="D134" s="142" t="s">
        <v>213</v>
      </c>
      <c r="E134" s="139"/>
      <c r="F134" s="143">
        <v>1.2</v>
      </c>
      <c r="G134" s="143"/>
      <c r="H134" s="143">
        <v>0.4</v>
      </c>
      <c r="I134" s="299">
        <v>-1</v>
      </c>
      <c r="J134" s="299"/>
      <c r="K134" s="143">
        <f t="shared" si="17"/>
        <v>-0.48</v>
      </c>
      <c r="L134" s="97"/>
      <c r="M134" s="97"/>
      <c r="N134" s="2"/>
      <c r="O134" s="2"/>
      <c r="P134" s="2"/>
    </row>
    <row r="135" spans="1:16" s="183" customFormat="1" ht="15" customHeight="1" x14ac:dyDescent="0.3">
      <c r="A135" s="15"/>
      <c r="B135" s="17"/>
      <c r="C135" s="16"/>
      <c r="D135" s="133" t="s">
        <v>489</v>
      </c>
      <c r="E135" s="15"/>
      <c r="F135" s="134">
        <v>1.24</v>
      </c>
      <c r="G135" s="134">
        <v>1.42</v>
      </c>
      <c r="H135" s="134">
        <f>2.7-1.7</f>
        <v>1.0000000000000002</v>
      </c>
      <c r="I135" s="297"/>
      <c r="J135" s="297"/>
      <c r="K135" s="134">
        <f>ROUND(((F135*2)+(G135*2))*H135,2)</f>
        <v>5.32</v>
      </c>
      <c r="L135" s="97"/>
      <c r="M135" s="97"/>
      <c r="N135" s="2"/>
      <c r="O135" s="2"/>
      <c r="P135" s="2"/>
    </row>
    <row r="136" spans="1:16" s="183" customFormat="1" ht="15" customHeight="1" x14ac:dyDescent="0.3">
      <c r="A136" s="139"/>
      <c r="B136" s="140"/>
      <c r="C136" s="141"/>
      <c r="D136" s="142" t="s">
        <v>213</v>
      </c>
      <c r="E136" s="139"/>
      <c r="F136" s="143">
        <v>0.8</v>
      </c>
      <c r="G136" s="143"/>
      <c r="H136" s="143">
        <f>2.1-1.7</f>
        <v>0.40000000000000013</v>
      </c>
      <c r="I136" s="299">
        <v>-1</v>
      </c>
      <c r="J136" s="299"/>
      <c r="K136" s="143">
        <f t="shared" ref="K136:K137" si="18">ROUND(PRODUCT(F136:J136),2)</f>
        <v>-0.32</v>
      </c>
      <c r="L136" s="97"/>
      <c r="M136" s="97"/>
      <c r="N136" s="2"/>
      <c r="O136" s="2"/>
      <c r="P136" s="2"/>
    </row>
    <row r="137" spans="1:16" s="183" customFormat="1" ht="15" customHeight="1" x14ac:dyDescent="0.3">
      <c r="A137" s="139"/>
      <c r="B137" s="140"/>
      <c r="C137" s="141"/>
      <c r="D137" s="142" t="s">
        <v>213</v>
      </c>
      <c r="E137" s="139"/>
      <c r="F137" s="143">
        <v>1.2</v>
      </c>
      <c r="G137" s="143"/>
      <c r="H137" s="143">
        <v>0.4</v>
      </c>
      <c r="I137" s="299">
        <v>-1</v>
      </c>
      <c r="J137" s="299"/>
      <c r="K137" s="143">
        <f t="shared" si="18"/>
        <v>-0.48</v>
      </c>
      <c r="L137" s="97"/>
      <c r="M137" s="97"/>
      <c r="N137" s="2"/>
      <c r="O137" s="2"/>
      <c r="P137" s="2"/>
    </row>
    <row r="138" spans="1:16" s="183" customFormat="1" ht="15" customHeight="1" x14ac:dyDescent="0.3">
      <c r="A138" s="15"/>
      <c r="B138" s="17"/>
      <c r="C138" s="16"/>
      <c r="D138" s="133" t="s">
        <v>489</v>
      </c>
      <c r="E138" s="15"/>
      <c r="F138" s="134">
        <v>1.24</v>
      </c>
      <c r="G138" s="134">
        <v>1.42</v>
      </c>
      <c r="H138" s="134">
        <f>2.7-1.7</f>
        <v>1.0000000000000002</v>
      </c>
      <c r="I138" s="297"/>
      <c r="J138" s="297"/>
      <c r="K138" s="134">
        <f>ROUND(((F138*2)+(G138*2))*H138,2)</f>
        <v>5.32</v>
      </c>
      <c r="L138" s="97"/>
      <c r="M138" s="97"/>
      <c r="N138" s="2"/>
      <c r="O138" s="2"/>
      <c r="P138" s="2"/>
    </row>
    <row r="139" spans="1:16" s="183" customFormat="1" ht="15" customHeight="1" x14ac:dyDescent="0.3">
      <c r="A139" s="139"/>
      <c r="B139" s="140"/>
      <c r="C139" s="141"/>
      <c r="D139" s="142" t="s">
        <v>213</v>
      </c>
      <c r="E139" s="139"/>
      <c r="F139" s="143">
        <v>1.2</v>
      </c>
      <c r="G139" s="143"/>
      <c r="H139" s="143">
        <v>0.4</v>
      </c>
      <c r="I139" s="299">
        <v>-1</v>
      </c>
      <c r="J139" s="299"/>
      <c r="K139" s="143">
        <f t="shared" ref="K139" si="19">ROUND(PRODUCT(F139:J139),2)</f>
        <v>-0.48</v>
      </c>
      <c r="L139" s="97"/>
      <c r="M139" s="97"/>
      <c r="N139" s="2"/>
      <c r="O139" s="2"/>
      <c r="P139" s="2"/>
    </row>
    <row r="140" spans="1:16" s="183" customFormat="1" ht="15" customHeight="1" x14ac:dyDescent="0.3">
      <c r="A140" s="139"/>
      <c r="B140" s="140"/>
      <c r="C140" s="141"/>
      <c r="D140" s="142" t="s">
        <v>213</v>
      </c>
      <c r="E140" s="139"/>
      <c r="F140" s="143">
        <v>0.8</v>
      </c>
      <c r="G140" s="143"/>
      <c r="H140" s="143">
        <f>2.1-1.7</f>
        <v>0.40000000000000013</v>
      </c>
      <c r="I140" s="299">
        <v>-1</v>
      </c>
      <c r="J140" s="299"/>
      <c r="K140" s="143">
        <f t="shared" ref="K140" si="20">ROUND(PRODUCT(F140:J140),2)</f>
        <v>-0.32</v>
      </c>
      <c r="L140" s="97"/>
      <c r="M140" s="97"/>
      <c r="N140" s="2"/>
      <c r="O140" s="2"/>
      <c r="P140" s="2"/>
    </row>
    <row r="141" spans="1:16" s="183" customFormat="1" ht="15" customHeight="1" x14ac:dyDescent="0.3">
      <c r="A141" s="15"/>
      <c r="B141" s="17"/>
      <c r="C141" s="16"/>
      <c r="D141" s="133" t="s">
        <v>490</v>
      </c>
      <c r="E141" s="15"/>
      <c r="F141" s="134">
        <v>4</v>
      </c>
      <c r="G141" s="134">
        <v>3</v>
      </c>
      <c r="H141" s="134">
        <v>2.7</v>
      </c>
      <c r="I141" s="297"/>
      <c r="J141" s="297"/>
      <c r="K141" s="134">
        <f>ROUND(((F141*2)+(G141*2))*H141,2)</f>
        <v>37.799999999999997</v>
      </c>
      <c r="L141" s="97"/>
      <c r="M141" s="97"/>
      <c r="N141" s="2"/>
      <c r="O141" s="2"/>
      <c r="P141" s="2"/>
    </row>
    <row r="142" spans="1:16" s="183" customFormat="1" ht="15" customHeight="1" x14ac:dyDescent="0.3">
      <c r="A142" s="139"/>
      <c r="B142" s="140"/>
      <c r="C142" s="141"/>
      <c r="D142" s="142" t="s">
        <v>213</v>
      </c>
      <c r="E142" s="139"/>
      <c r="F142" s="143">
        <v>0.7</v>
      </c>
      <c r="G142" s="143"/>
      <c r="H142" s="143">
        <v>2.1</v>
      </c>
      <c r="I142" s="299">
        <v>-1</v>
      </c>
      <c r="J142" s="299"/>
      <c r="K142" s="143">
        <f t="shared" ref="K142:K143" si="21">ROUND(PRODUCT(F142:J142),2)</f>
        <v>-1.47</v>
      </c>
      <c r="L142" s="97"/>
      <c r="M142" s="97"/>
      <c r="N142" s="2"/>
      <c r="O142" s="2"/>
      <c r="P142" s="2"/>
    </row>
    <row r="143" spans="1:16" s="183" customFormat="1" ht="15" customHeight="1" x14ac:dyDescent="0.3">
      <c r="A143" s="139"/>
      <c r="B143" s="140"/>
      <c r="C143" s="141"/>
      <c r="D143" s="142" t="s">
        <v>213</v>
      </c>
      <c r="E143" s="139"/>
      <c r="F143" s="143">
        <v>1.5</v>
      </c>
      <c r="G143" s="143"/>
      <c r="H143" s="143">
        <v>1.1000000000000001</v>
      </c>
      <c r="I143" s="299">
        <v>-1</v>
      </c>
      <c r="J143" s="299"/>
      <c r="K143" s="143">
        <f t="shared" si="21"/>
        <v>-1.65</v>
      </c>
      <c r="L143" s="97"/>
      <c r="M143" s="97"/>
      <c r="N143" s="2"/>
      <c r="O143" s="2"/>
      <c r="P143" s="2"/>
    </row>
    <row r="144" spans="1:16" s="183" customFormat="1" ht="15" customHeight="1" x14ac:dyDescent="0.3">
      <c r="A144" s="15"/>
      <c r="B144" s="17"/>
      <c r="C144" s="16"/>
      <c r="D144" s="133" t="s">
        <v>214</v>
      </c>
      <c r="E144" s="15"/>
      <c r="F144" s="134">
        <v>2.97</v>
      </c>
      <c r="G144" s="134">
        <v>3</v>
      </c>
      <c r="H144" s="134">
        <f>2.7-1.7</f>
        <v>1.0000000000000002</v>
      </c>
      <c r="I144" s="297"/>
      <c r="J144" s="297"/>
      <c r="K144" s="134">
        <f>ROUND(((F144*2)+(G144*2))*H144,2)</f>
        <v>11.94</v>
      </c>
      <c r="L144" s="97"/>
      <c r="M144" s="97"/>
      <c r="N144" s="2"/>
      <c r="O144" s="2"/>
      <c r="P144" s="2"/>
    </row>
    <row r="145" spans="1:17" s="183" customFormat="1" ht="15" customHeight="1" x14ac:dyDescent="0.3">
      <c r="A145" s="139"/>
      <c r="B145" s="140"/>
      <c r="C145" s="141"/>
      <c r="D145" s="142" t="s">
        <v>213</v>
      </c>
      <c r="E145" s="139"/>
      <c r="F145" s="143">
        <v>0.7</v>
      </c>
      <c r="G145" s="143"/>
      <c r="H145" s="143">
        <f>2.1-1.7</f>
        <v>0.40000000000000013</v>
      </c>
      <c r="I145" s="299">
        <v>-1</v>
      </c>
      <c r="J145" s="299"/>
      <c r="K145" s="143">
        <f t="shared" ref="K145:K147" si="22">ROUND(PRODUCT(F145:J145),2)</f>
        <v>-0.28000000000000003</v>
      </c>
      <c r="L145" s="97"/>
      <c r="M145" s="97"/>
      <c r="N145" s="2"/>
      <c r="O145" s="2"/>
      <c r="P145" s="2"/>
    </row>
    <row r="146" spans="1:17" s="183" customFormat="1" ht="15" customHeight="1" x14ac:dyDescent="0.3">
      <c r="A146" s="139"/>
      <c r="B146" s="140"/>
      <c r="C146" s="141"/>
      <c r="D146" s="142" t="s">
        <v>213</v>
      </c>
      <c r="E146" s="139"/>
      <c r="F146" s="143">
        <v>0.8</v>
      </c>
      <c r="G146" s="143"/>
      <c r="H146" s="143">
        <f>2.1-1.7</f>
        <v>0.40000000000000013</v>
      </c>
      <c r="I146" s="299">
        <v>-1</v>
      </c>
      <c r="J146" s="299"/>
      <c r="K146" s="143">
        <f t="shared" si="22"/>
        <v>-0.32</v>
      </c>
      <c r="L146" s="97"/>
      <c r="M146" s="97"/>
      <c r="N146" s="2"/>
      <c r="O146" s="2"/>
      <c r="P146" s="2"/>
    </row>
    <row r="147" spans="1:17" s="183" customFormat="1" ht="15" customHeight="1" x14ac:dyDescent="0.3">
      <c r="A147" s="139"/>
      <c r="B147" s="140"/>
      <c r="C147" s="141"/>
      <c r="D147" s="142" t="s">
        <v>213</v>
      </c>
      <c r="E147" s="139"/>
      <c r="F147" s="143">
        <v>2.77</v>
      </c>
      <c r="G147" s="143"/>
      <c r="H147" s="143">
        <f>2.1-1.7</f>
        <v>0.40000000000000013</v>
      </c>
      <c r="I147" s="299">
        <v>-1</v>
      </c>
      <c r="J147" s="299"/>
      <c r="K147" s="143">
        <f t="shared" si="22"/>
        <v>-1.1100000000000001</v>
      </c>
      <c r="L147" s="97"/>
      <c r="M147" s="97"/>
      <c r="N147" s="2"/>
      <c r="O147" s="2"/>
      <c r="P147" s="2"/>
    </row>
    <row r="148" spans="1:17" s="183" customFormat="1" ht="15" customHeight="1" x14ac:dyDescent="0.3">
      <c r="A148" s="15"/>
      <c r="B148" s="17"/>
      <c r="C148" s="16"/>
      <c r="D148" s="133" t="s">
        <v>491</v>
      </c>
      <c r="E148" s="15"/>
      <c r="F148" s="134">
        <v>1.67</v>
      </c>
      <c r="G148" s="134">
        <v>0.99</v>
      </c>
      <c r="H148" s="134">
        <v>2.7</v>
      </c>
      <c r="I148" s="297"/>
      <c r="J148" s="297"/>
      <c r="K148" s="134">
        <f>ROUND(((F148*2)+(G148*2))*H148,2)</f>
        <v>14.36</v>
      </c>
      <c r="L148" s="97"/>
      <c r="M148" s="97"/>
      <c r="N148" s="2"/>
      <c r="O148" s="2"/>
      <c r="P148" s="2"/>
    </row>
    <row r="149" spans="1:17" s="183" customFormat="1" ht="15" customHeight="1" x14ac:dyDescent="0.3">
      <c r="A149" s="15"/>
      <c r="B149" s="17"/>
      <c r="C149" s="16"/>
      <c r="D149" s="133"/>
      <c r="E149" s="15"/>
      <c r="F149" s="134">
        <v>1.35</v>
      </c>
      <c r="G149" s="134">
        <v>2.08</v>
      </c>
      <c r="H149" s="134">
        <v>2.7</v>
      </c>
      <c r="I149" s="297"/>
      <c r="J149" s="297"/>
      <c r="K149" s="134">
        <f>ROUND(((F149*2)+(G149*2))*H149,2)</f>
        <v>18.52</v>
      </c>
      <c r="L149" s="97"/>
      <c r="M149" s="97"/>
      <c r="N149" s="2"/>
      <c r="O149" s="2"/>
      <c r="P149" s="2"/>
    </row>
    <row r="150" spans="1:17" s="183" customFormat="1" ht="15" customHeight="1" x14ac:dyDescent="0.3">
      <c r="A150" s="139"/>
      <c r="B150" s="140"/>
      <c r="C150" s="141"/>
      <c r="D150" s="142" t="s">
        <v>213</v>
      </c>
      <c r="E150" s="139"/>
      <c r="F150" s="143">
        <v>0.6</v>
      </c>
      <c r="G150" s="143"/>
      <c r="H150" s="143">
        <v>2.1</v>
      </c>
      <c r="I150" s="299">
        <v>-1</v>
      </c>
      <c r="J150" s="299"/>
      <c r="K150" s="143">
        <f t="shared" ref="K150:K154" si="23">ROUND(PRODUCT(F150:J150),2)</f>
        <v>-1.26</v>
      </c>
      <c r="L150" s="97"/>
      <c r="M150" s="97"/>
      <c r="N150" s="2"/>
      <c r="O150" s="2"/>
      <c r="P150" s="2"/>
    </row>
    <row r="151" spans="1:17" s="183" customFormat="1" ht="15" customHeight="1" x14ac:dyDescent="0.3">
      <c r="A151" s="139"/>
      <c r="B151" s="140"/>
      <c r="C151" s="141"/>
      <c r="D151" s="142" t="s">
        <v>213</v>
      </c>
      <c r="E151" s="139"/>
      <c r="F151" s="143">
        <v>0.99</v>
      </c>
      <c r="G151" s="143"/>
      <c r="H151" s="143">
        <v>2.7</v>
      </c>
      <c r="I151" s="299">
        <v>-2</v>
      </c>
      <c r="J151" s="299"/>
      <c r="K151" s="143">
        <f t="shared" si="23"/>
        <v>-5.35</v>
      </c>
      <c r="L151" s="97"/>
      <c r="M151" s="97"/>
      <c r="N151" s="2"/>
      <c r="O151" s="2"/>
      <c r="P151" s="2"/>
    </row>
    <row r="152" spans="1:17" s="183" customFormat="1" ht="15" x14ac:dyDescent="0.3">
      <c r="A152" s="139"/>
      <c r="B152" s="140"/>
      <c r="C152" s="141"/>
      <c r="D152" s="142" t="s">
        <v>213</v>
      </c>
      <c r="E152" s="139"/>
      <c r="F152" s="143">
        <v>0.7</v>
      </c>
      <c r="G152" s="143"/>
      <c r="H152" s="143">
        <v>2.1</v>
      </c>
      <c r="I152" s="299">
        <v>-1</v>
      </c>
      <c r="J152" s="299"/>
      <c r="K152" s="143">
        <f t="shared" si="23"/>
        <v>-1.47</v>
      </c>
      <c r="L152" s="97"/>
      <c r="M152" s="97"/>
      <c r="N152" s="2"/>
      <c r="O152" s="2"/>
      <c r="P152" s="2"/>
    </row>
    <row r="153" spans="1:17" s="183" customFormat="1" ht="15" x14ac:dyDescent="0.3">
      <c r="A153" s="139"/>
      <c r="B153" s="140"/>
      <c r="C153" s="141"/>
      <c r="D153" s="142" t="s">
        <v>213</v>
      </c>
      <c r="E153" s="139"/>
      <c r="F153" s="143">
        <v>0.8</v>
      </c>
      <c r="G153" s="143"/>
      <c r="H153" s="143">
        <v>2.1</v>
      </c>
      <c r="I153" s="299">
        <v>-2</v>
      </c>
      <c r="J153" s="299"/>
      <c r="K153" s="143">
        <f t="shared" si="23"/>
        <v>-3.36</v>
      </c>
      <c r="L153" s="97"/>
      <c r="M153" s="97"/>
      <c r="N153" s="2"/>
      <c r="O153" s="2"/>
      <c r="P153" s="2"/>
    </row>
    <row r="154" spans="1:17" s="183" customFormat="1" ht="15" customHeight="1" x14ac:dyDescent="0.3">
      <c r="A154" s="139"/>
      <c r="B154" s="140"/>
      <c r="C154" s="141"/>
      <c r="D154" s="142" t="s">
        <v>213</v>
      </c>
      <c r="E154" s="139"/>
      <c r="F154" s="143">
        <v>0.94</v>
      </c>
      <c r="G154" s="143"/>
      <c r="H154" s="143">
        <f>2.1-1.7</f>
        <v>0.40000000000000013</v>
      </c>
      <c r="I154" s="299">
        <v>-1</v>
      </c>
      <c r="J154" s="299"/>
      <c r="K154" s="143">
        <f t="shared" si="23"/>
        <v>-0.38</v>
      </c>
      <c r="L154" s="97"/>
      <c r="M154" s="97"/>
      <c r="N154" s="2"/>
      <c r="O154" s="2"/>
      <c r="P154" s="2"/>
    </row>
    <row r="155" spans="1:17" s="183" customFormat="1" ht="15" customHeight="1" x14ac:dyDescent="0.3">
      <c r="A155" s="15"/>
      <c r="B155" s="17"/>
      <c r="C155" s="16"/>
      <c r="D155" s="133" t="s">
        <v>492</v>
      </c>
      <c r="E155" s="15"/>
      <c r="F155" s="134">
        <v>0.94</v>
      </c>
      <c r="G155" s="134">
        <v>1.52</v>
      </c>
      <c r="H155" s="134">
        <f>2.7-1.7</f>
        <v>1.0000000000000002</v>
      </c>
      <c r="I155" s="297"/>
      <c r="J155" s="297"/>
      <c r="K155" s="134">
        <f>ROUND(((F155*2)+(G155*2))*H155,2)</f>
        <v>4.92</v>
      </c>
      <c r="L155" s="97"/>
      <c r="M155" s="97"/>
      <c r="N155" s="2"/>
      <c r="O155" s="2"/>
      <c r="P155" s="2"/>
    </row>
    <row r="156" spans="1:17" s="183" customFormat="1" ht="15" customHeight="1" x14ac:dyDescent="0.3">
      <c r="A156" s="139"/>
      <c r="B156" s="140"/>
      <c r="C156" s="141"/>
      <c r="D156" s="142" t="s">
        <v>213</v>
      </c>
      <c r="E156" s="139"/>
      <c r="F156" s="143">
        <v>0.6</v>
      </c>
      <c r="G156" s="143"/>
      <c r="H156" s="143">
        <f>2.1-1.7</f>
        <v>0.40000000000000013</v>
      </c>
      <c r="I156" s="299">
        <v>-1</v>
      </c>
      <c r="J156" s="299"/>
      <c r="K156" s="143">
        <f t="shared" ref="K156" si="24">ROUND(PRODUCT(F156:J156),2)</f>
        <v>-0.24</v>
      </c>
      <c r="L156" s="97"/>
      <c r="M156" s="97"/>
      <c r="N156" s="2"/>
      <c r="O156" s="2"/>
      <c r="P156" s="2"/>
    </row>
    <row r="157" spans="1:17" s="183" customFormat="1" ht="15" customHeight="1" x14ac:dyDescent="0.3">
      <c r="A157" s="139"/>
      <c r="B157" s="140"/>
      <c r="C157" s="141"/>
      <c r="D157" s="142" t="s">
        <v>213</v>
      </c>
      <c r="E157" s="139"/>
      <c r="F157" s="143">
        <v>0.94</v>
      </c>
      <c r="G157" s="143"/>
      <c r="H157" s="143">
        <f>2.1-1.7</f>
        <v>0.40000000000000013</v>
      </c>
      <c r="I157" s="299">
        <v>-1</v>
      </c>
      <c r="J157" s="299"/>
      <c r="K157" s="143">
        <f t="shared" ref="K157" si="25">ROUND(PRODUCT(F157:J157),2)</f>
        <v>-0.38</v>
      </c>
      <c r="L157" s="97"/>
      <c r="M157" s="97"/>
      <c r="N157" s="2"/>
      <c r="O157" s="2"/>
      <c r="P157" s="2"/>
    </row>
    <row r="158" spans="1:17" s="183" customFormat="1" ht="15" customHeight="1" x14ac:dyDescent="0.3">
      <c r="A158" s="15"/>
      <c r="B158" s="17"/>
      <c r="C158" s="16"/>
      <c r="D158" s="133" t="s">
        <v>493</v>
      </c>
      <c r="E158" s="15"/>
      <c r="F158" s="134">
        <v>3</v>
      </c>
      <c r="G158" s="134">
        <v>1.5</v>
      </c>
      <c r="H158" s="134">
        <v>2.7</v>
      </c>
      <c r="I158" s="297"/>
      <c r="J158" s="297"/>
      <c r="K158" s="134">
        <f>ROUND(((F158*2)+(G158*2))*H158,2)</f>
        <v>24.3</v>
      </c>
      <c r="L158" s="97"/>
      <c r="M158" s="97"/>
      <c r="N158" s="2"/>
      <c r="O158" s="2"/>
      <c r="P158" s="2"/>
    </row>
    <row r="159" spans="1:17" s="183" customFormat="1" ht="15" x14ac:dyDescent="0.3">
      <c r="A159" s="139"/>
      <c r="B159" s="140"/>
      <c r="C159" s="141"/>
      <c r="D159" s="142" t="s">
        <v>213</v>
      </c>
      <c r="E159" s="139"/>
      <c r="F159" s="143">
        <v>1</v>
      </c>
      <c r="G159" s="143"/>
      <c r="H159" s="143">
        <v>0.4</v>
      </c>
      <c r="I159" s="299">
        <v>-1</v>
      </c>
      <c r="J159" s="299"/>
      <c r="K159" s="143">
        <f t="shared" ref="K159" si="26">ROUND(PRODUCT(F159:J159),2)</f>
        <v>-0.4</v>
      </c>
      <c r="L159" s="97"/>
      <c r="M159" s="97"/>
      <c r="N159" s="2"/>
      <c r="O159" s="2"/>
      <c r="P159" s="2"/>
    </row>
    <row r="160" spans="1:17" s="183" customFormat="1" ht="15" x14ac:dyDescent="0.3">
      <c r="A160" s="139"/>
      <c r="B160" s="140"/>
      <c r="C160" s="141"/>
      <c r="D160" s="142" t="s">
        <v>213</v>
      </c>
      <c r="E160" s="139"/>
      <c r="F160" s="143">
        <v>0.7</v>
      </c>
      <c r="G160" s="143"/>
      <c r="H160" s="143">
        <v>2.1</v>
      </c>
      <c r="I160" s="299">
        <v>-1</v>
      </c>
      <c r="J160" s="299"/>
      <c r="K160" s="143">
        <f t="shared" ref="K160" si="27">ROUND(PRODUCT(F160:J160),2)</f>
        <v>-1.47</v>
      </c>
      <c r="L160" s="97"/>
      <c r="M160" s="97"/>
      <c r="N160" s="2"/>
      <c r="O160" s="2">
        <v>141.9</v>
      </c>
      <c r="P160" s="2">
        <f>2.5*0.25</f>
        <v>0.625</v>
      </c>
      <c r="Q160" s="183">
        <f>O160/P160</f>
        <v>227.04000000000002</v>
      </c>
    </row>
    <row r="161" spans="1:17" s="183" customFormat="1" ht="15.6" x14ac:dyDescent="0.3">
      <c r="A161" s="15"/>
      <c r="B161" s="17"/>
      <c r="C161" s="16"/>
      <c r="D161" s="133"/>
      <c r="E161" s="15"/>
      <c r="F161" s="134"/>
      <c r="G161" s="181"/>
      <c r="H161" s="182"/>
      <c r="I161" s="302" t="s">
        <v>505</v>
      </c>
      <c r="J161" s="302"/>
      <c r="K161" s="195">
        <f>SUM(K78:K160)</f>
        <v>493.9</v>
      </c>
      <c r="L161" s="97"/>
      <c r="M161" s="97"/>
      <c r="N161" s="2"/>
      <c r="O161" s="2">
        <v>120</v>
      </c>
      <c r="P161" s="2">
        <f>(2.8*0.16)</f>
        <v>0.44799999999999995</v>
      </c>
      <c r="Q161" s="199">
        <f>O161/P161</f>
        <v>267.85714285714289</v>
      </c>
    </row>
    <row r="162" spans="1:17" s="183" customFormat="1" ht="15.6" x14ac:dyDescent="0.3">
      <c r="A162" s="15"/>
      <c r="B162" s="17"/>
      <c r="C162" s="16"/>
      <c r="D162" s="133"/>
      <c r="E162" s="15"/>
      <c r="F162" s="134"/>
      <c r="G162" s="181"/>
      <c r="H162" s="182"/>
      <c r="I162" s="302" t="s">
        <v>537</v>
      </c>
      <c r="J162" s="302"/>
      <c r="K162" s="195">
        <f>TRUNC(K161*0.3,2)</f>
        <v>148.16999999999999</v>
      </c>
      <c r="L162" s="97"/>
      <c r="M162" s="97"/>
      <c r="N162" s="2"/>
      <c r="O162" s="2">
        <v>87.22</v>
      </c>
      <c r="P162" s="2">
        <f>2.5*0.1</f>
        <v>0.25</v>
      </c>
      <c r="Q162" s="199">
        <f>O162/P162</f>
        <v>348.88</v>
      </c>
    </row>
    <row r="163" spans="1:17" s="183" customFormat="1" ht="15.6" x14ac:dyDescent="0.3">
      <c r="A163" s="15"/>
      <c r="B163" s="17"/>
      <c r="C163" s="16"/>
      <c r="D163" s="133"/>
      <c r="E163" s="15"/>
      <c r="F163" s="134"/>
      <c r="G163" s="181"/>
      <c r="H163" s="182"/>
      <c r="I163" s="298" t="s">
        <v>6</v>
      </c>
      <c r="J163" s="298"/>
      <c r="K163" s="138">
        <f>K162</f>
        <v>148.16999999999999</v>
      </c>
      <c r="L163" s="97"/>
      <c r="M163" s="97"/>
      <c r="N163" s="2"/>
      <c r="O163" s="2"/>
      <c r="P163" s="2"/>
    </row>
    <row r="164" spans="1:17" s="183" customFormat="1" ht="15.6" x14ac:dyDescent="0.3">
      <c r="A164" s="15"/>
      <c r="B164" s="17"/>
      <c r="C164" s="16"/>
      <c r="D164" s="133"/>
      <c r="E164" s="15"/>
      <c r="F164" s="134"/>
      <c r="G164" s="181"/>
      <c r="H164" s="182"/>
      <c r="I164" s="177"/>
      <c r="J164" s="178"/>
      <c r="K164" s="138"/>
      <c r="L164" s="97"/>
      <c r="M164" s="97"/>
      <c r="N164" s="2"/>
      <c r="O164" s="2"/>
      <c r="P164" s="2"/>
      <c r="Q164" s="183">
        <f>SUM(Q160:Q162)/3</f>
        <v>281.25904761904764</v>
      </c>
    </row>
    <row r="165" spans="1:17" s="129" customFormat="1" ht="45" x14ac:dyDescent="0.3">
      <c r="A165" s="15" t="s">
        <v>221</v>
      </c>
      <c r="B165" s="17">
        <v>88489</v>
      </c>
      <c r="C165" s="17" t="s">
        <v>12</v>
      </c>
      <c r="D165" s="17" t="s">
        <v>211</v>
      </c>
      <c r="E165" s="17" t="s">
        <v>198</v>
      </c>
      <c r="F165" s="127"/>
      <c r="G165" s="13"/>
      <c r="H165" s="102"/>
      <c r="I165" s="300"/>
      <c r="J165" s="301"/>
      <c r="K165" s="127"/>
      <c r="L165" s="97"/>
      <c r="M165" s="97"/>
      <c r="N165" s="2"/>
      <c r="O165" s="2"/>
      <c r="P165" s="2"/>
    </row>
    <row r="166" spans="1:17" s="183" customFormat="1" ht="15" x14ac:dyDescent="0.3">
      <c r="A166" s="15"/>
      <c r="B166" s="17"/>
      <c r="C166" s="17"/>
      <c r="D166" s="192" t="s">
        <v>472</v>
      </c>
      <c r="E166" s="17"/>
      <c r="F166" s="127"/>
      <c r="G166" s="13"/>
      <c r="H166" s="102"/>
      <c r="I166" s="179"/>
      <c r="J166" s="180"/>
      <c r="K166" s="127"/>
      <c r="L166" s="97"/>
      <c r="M166" s="97"/>
      <c r="N166" s="2"/>
      <c r="O166" s="2"/>
      <c r="P166" s="2"/>
    </row>
    <row r="167" spans="1:17" s="183" customFormat="1" ht="15" x14ac:dyDescent="0.3">
      <c r="A167" s="15"/>
      <c r="B167" s="17"/>
      <c r="C167" s="17"/>
      <c r="D167" s="192"/>
      <c r="E167" s="17"/>
      <c r="F167" s="127"/>
      <c r="G167" s="13"/>
      <c r="H167" s="102"/>
      <c r="I167" s="179"/>
      <c r="J167" s="180"/>
      <c r="K167" s="127"/>
      <c r="L167" s="97"/>
      <c r="M167" s="97"/>
      <c r="N167" s="2"/>
      <c r="O167" s="2"/>
      <c r="P167" s="2"/>
    </row>
    <row r="168" spans="1:17" s="135" customFormat="1" ht="15" customHeight="1" x14ac:dyDescent="0.3">
      <c r="A168" s="15"/>
      <c r="B168" s="17"/>
      <c r="C168" s="16"/>
      <c r="D168" s="133" t="s">
        <v>474</v>
      </c>
      <c r="E168" s="15"/>
      <c r="F168" s="134">
        <v>12.7</v>
      </c>
      <c r="G168" s="134">
        <v>10</v>
      </c>
      <c r="H168" s="134">
        <v>3</v>
      </c>
      <c r="I168" s="297"/>
      <c r="J168" s="297"/>
      <c r="K168" s="134">
        <f>ROUND(((F168*2)+(G168*2))*H168,2)</f>
        <v>136.19999999999999</v>
      </c>
      <c r="L168" s="97"/>
      <c r="M168" s="97"/>
      <c r="N168" s="2"/>
      <c r="O168" s="2"/>
      <c r="P168" s="2"/>
    </row>
    <row r="169" spans="1:17" s="135" customFormat="1" ht="15" customHeight="1" x14ac:dyDescent="0.3">
      <c r="A169" s="139"/>
      <c r="B169" s="140"/>
      <c r="C169" s="141"/>
      <c r="D169" s="142" t="s">
        <v>213</v>
      </c>
      <c r="E169" s="139"/>
      <c r="F169" s="143">
        <v>1.25</v>
      </c>
      <c r="G169" s="143"/>
      <c r="H169" s="143">
        <v>2.1</v>
      </c>
      <c r="I169" s="303">
        <v>-2</v>
      </c>
      <c r="J169" s="304"/>
      <c r="K169" s="143">
        <f t="shared" ref="K169:K185" si="28">ROUND(PRODUCT(F169:J169),2)</f>
        <v>-5.25</v>
      </c>
      <c r="L169" s="97"/>
      <c r="M169" s="97"/>
      <c r="N169" s="2"/>
      <c r="O169" s="2"/>
      <c r="P169" s="2"/>
    </row>
    <row r="170" spans="1:17" s="135" customFormat="1" ht="15" customHeight="1" x14ac:dyDescent="0.3">
      <c r="A170" s="139"/>
      <c r="B170" s="140"/>
      <c r="C170" s="141"/>
      <c r="D170" s="142" t="s">
        <v>213</v>
      </c>
      <c r="E170" s="139"/>
      <c r="F170" s="143">
        <v>2.93</v>
      </c>
      <c r="G170" s="143"/>
      <c r="H170" s="143">
        <v>0.96</v>
      </c>
      <c r="I170" s="303">
        <v>-2</v>
      </c>
      <c r="J170" s="304"/>
      <c r="K170" s="143">
        <f t="shared" si="28"/>
        <v>-5.63</v>
      </c>
      <c r="L170" s="97"/>
      <c r="M170" s="97"/>
      <c r="N170" s="2"/>
      <c r="O170" s="2"/>
      <c r="P170" s="2"/>
    </row>
    <row r="171" spans="1:17" s="135" customFormat="1" ht="15" customHeight="1" x14ac:dyDescent="0.3">
      <c r="A171" s="139"/>
      <c r="B171" s="140"/>
      <c r="C171" s="141"/>
      <c r="D171" s="142" t="s">
        <v>213</v>
      </c>
      <c r="E171" s="139"/>
      <c r="F171" s="143">
        <v>4.2300000000000004</v>
      </c>
      <c r="G171" s="143"/>
      <c r="H171" s="143">
        <v>0.44</v>
      </c>
      <c r="I171" s="303">
        <v>-2</v>
      </c>
      <c r="J171" s="304"/>
      <c r="K171" s="143">
        <f t="shared" si="28"/>
        <v>-3.72</v>
      </c>
      <c r="L171" s="97"/>
      <c r="M171" s="97"/>
      <c r="N171" s="2"/>
      <c r="O171" s="2"/>
      <c r="P171" s="2"/>
    </row>
    <row r="172" spans="1:17" s="135" customFormat="1" ht="15" customHeight="1" x14ac:dyDescent="0.3">
      <c r="A172" s="139"/>
      <c r="B172" s="140"/>
      <c r="C172" s="141"/>
      <c r="D172" s="142" t="s">
        <v>213</v>
      </c>
      <c r="E172" s="139"/>
      <c r="F172" s="143">
        <v>2.58</v>
      </c>
      <c r="G172" s="143"/>
      <c r="H172" s="143">
        <v>0.44</v>
      </c>
      <c r="I172" s="303">
        <v>-1</v>
      </c>
      <c r="J172" s="304"/>
      <c r="K172" s="143">
        <f t="shared" si="28"/>
        <v>-1.1399999999999999</v>
      </c>
      <c r="L172" s="97"/>
      <c r="M172" s="97"/>
      <c r="N172" s="2"/>
      <c r="O172" s="2"/>
      <c r="P172" s="2"/>
    </row>
    <row r="173" spans="1:17" s="183" customFormat="1" ht="15" customHeight="1" x14ac:dyDescent="0.3">
      <c r="A173" s="139"/>
      <c r="B173" s="140"/>
      <c r="C173" s="141"/>
      <c r="D173" s="142" t="s">
        <v>213</v>
      </c>
      <c r="E173" s="139"/>
      <c r="F173" s="143">
        <v>3.36</v>
      </c>
      <c r="G173" s="143"/>
      <c r="H173" s="143">
        <v>0.44</v>
      </c>
      <c r="I173" s="303">
        <v>-1</v>
      </c>
      <c r="J173" s="304"/>
      <c r="K173" s="143">
        <f t="shared" ref="K173" si="29">ROUND(PRODUCT(F173:J173),2)</f>
        <v>-1.48</v>
      </c>
      <c r="L173" s="97"/>
      <c r="M173" s="97"/>
      <c r="N173" s="2"/>
      <c r="O173" s="2"/>
      <c r="P173" s="2"/>
    </row>
    <row r="174" spans="1:17" s="183" customFormat="1" ht="15" customHeight="1" x14ac:dyDescent="0.3">
      <c r="A174" s="139"/>
      <c r="B174" s="140"/>
      <c r="C174" s="141"/>
      <c r="D174" s="142" t="s">
        <v>475</v>
      </c>
      <c r="E174" s="139"/>
      <c r="F174" s="143">
        <v>6.69</v>
      </c>
      <c r="G174" s="143"/>
      <c r="H174" s="143">
        <v>3</v>
      </c>
      <c r="I174" s="303">
        <v>-1</v>
      </c>
      <c r="J174" s="304"/>
      <c r="K174" s="143">
        <f t="shared" ref="K174" si="30">ROUND(PRODUCT(F174:J174),2)</f>
        <v>-20.07</v>
      </c>
      <c r="L174" s="97"/>
      <c r="M174" s="97"/>
      <c r="N174" s="2"/>
      <c r="O174" s="2"/>
      <c r="P174" s="2"/>
    </row>
    <row r="175" spans="1:17" s="183" customFormat="1" ht="15" customHeight="1" x14ac:dyDescent="0.3">
      <c r="A175" s="139"/>
      <c r="B175" s="140"/>
      <c r="C175" s="141"/>
      <c r="D175" s="142" t="s">
        <v>476</v>
      </c>
      <c r="E175" s="139"/>
      <c r="F175" s="143">
        <v>1.69</v>
      </c>
      <c r="G175" s="143"/>
      <c r="H175" s="143">
        <v>3</v>
      </c>
      <c r="I175" s="303">
        <v>-2</v>
      </c>
      <c r="J175" s="304"/>
      <c r="K175" s="143">
        <f t="shared" ref="K175" si="31">ROUND(PRODUCT(F175:J175),2)</f>
        <v>-10.14</v>
      </c>
      <c r="L175" s="97"/>
      <c r="M175" s="97"/>
      <c r="N175" s="2"/>
      <c r="O175" s="2"/>
      <c r="P175" s="2"/>
    </row>
    <row r="176" spans="1:17" s="135" customFormat="1" ht="15" customHeight="1" x14ac:dyDescent="0.3">
      <c r="A176" s="15"/>
      <c r="B176" s="17"/>
      <c r="C176" s="16"/>
      <c r="D176" s="133" t="s">
        <v>477</v>
      </c>
      <c r="E176" s="15"/>
      <c r="F176" s="134">
        <v>1.54</v>
      </c>
      <c r="G176" s="134">
        <v>3</v>
      </c>
      <c r="H176" s="134">
        <v>2.7</v>
      </c>
      <c r="I176" s="297"/>
      <c r="J176" s="297"/>
      <c r="K176" s="134">
        <f>ROUND(((F176*2)+(G176*2))*H176,2)</f>
        <v>24.52</v>
      </c>
      <c r="L176" s="97"/>
      <c r="M176" s="97"/>
      <c r="N176" s="2"/>
      <c r="O176" s="2"/>
      <c r="P176" s="2"/>
    </row>
    <row r="177" spans="1:16" s="135" customFormat="1" ht="15" customHeight="1" x14ac:dyDescent="0.3">
      <c r="A177" s="139"/>
      <c r="B177" s="140"/>
      <c r="C177" s="141"/>
      <c r="D177" s="142" t="s">
        <v>213</v>
      </c>
      <c r="E177" s="139"/>
      <c r="F177" s="143">
        <v>0.7</v>
      </c>
      <c r="G177" s="143"/>
      <c r="H177" s="143">
        <v>2.1</v>
      </c>
      <c r="I177" s="299">
        <v>-1</v>
      </c>
      <c r="J177" s="299"/>
      <c r="K177" s="143">
        <f t="shared" ref="K177" si="32">ROUND(PRODUCT(F177:J177),2)</f>
        <v>-1.47</v>
      </c>
      <c r="L177" s="97"/>
      <c r="M177" s="97"/>
      <c r="N177" s="2"/>
      <c r="O177" s="2"/>
      <c r="P177" s="2"/>
    </row>
    <row r="178" spans="1:16" s="183" customFormat="1" ht="15" customHeight="1" x14ac:dyDescent="0.3">
      <c r="A178" s="139"/>
      <c r="B178" s="140"/>
      <c r="C178" s="141"/>
      <c r="D178" s="142" t="s">
        <v>213</v>
      </c>
      <c r="E178" s="139"/>
      <c r="F178" s="143">
        <v>1</v>
      </c>
      <c r="G178" s="143"/>
      <c r="H178" s="143">
        <v>1.1000000000000001</v>
      </c>
      <c r="I178" s="299">
        <v>-1</v>
      </c>
      <c r="J178" s="299"/>
      <c r="K178" s="143">
        <f t="shared" ref="K178" si="33">ROUND(PRODUCT(F178:J178),2)</f>
        <v>-1.1000000000000001</v>
      </c>
      <c r="L178" s="97"/>
      <c r="M178" s="97"/>
      <c r="N178" s="2"/>
      <c r="O178" s="2"/>
      <c r="P178" s="2"/>
    </row>
    <row r="179" spans="1:16" s="135" customFormat="1" ht="15" customHeight="1" x14ac:dyDescent="0.3">
      <c r="A179" s="15"/>
      <c r="B179" s="17"/>
      <c r="C179" s="16"/>
      <c r="D179" s="133" t="s">
        <v>217</v>
      </c>
      <c r="E179" s="15"/>
      <c r="F179" s="134">
        <v>10</v>
      </c>
      <c r="G179" s="134">
        <v>2</v>
      </c>
      <c r="H179" s="134">
        <v>2.7</v>
      </c>
      <c r="I179" s="297"/>
      <c r="J179" s="297"/>
      <c r="K179" s="134">
        <f>ROUND(((F179*2)+(G179*2))*H179,2)</f>
        <v>64.8</v>
      </c>
      <c r="L179" s="97"/>
      <c r="M179" s="97"/>
      <c r="N179" s="2"/>
      <c r="O179" s="2"/>
      <c r="P179" s="2"/>
    </row>
    <row r="180" spans="1:16" s="135" customFormat="1" ht="15" customHeight="1" x14ac:dyDescent="0.3">
      <c r="A180" s="139"/>
      <c r="B180" s="140"/>
      <c r="C180" s="141"/>
      <c r="D180" s="142" t="s">
        <v>213</v>
      </c>
      <c r="E180" s="139"/>
      <c r="F180" s="143">
        <v>2</v>
      </c>
      <c r="G180" s="143"/>
      <c r="H180" s="143">
        <v>2.7</v>
      </c>
      <c r="I180" s="299">
        <v>-2</v>
      </c>
      <c r="J180" s="299"/>
      <c r="K180" s="143">
        <f t="shared" ref="K180:K183" si="34">ROUND(PRODUCT(F180:J180),2)</f>
        <v>-10.8</v>
      </c>
      <c r="L180" s="97"/>
      <c r="M180" s="97"/>
      <c r="N180" s="2"/>
      <c r="O180" s="2"/>
      <c r="P180" s="2"/>
    </row>
    <row r="181" spans="1:16" s="135" customFormat="1" ht="15" customHeight="1" x14ac:dyDescent="0.3">
      <c r="A181" s="139"/>
      <c r="B181" s="140"/>
      <c r="C181" s="141"/>
      <c r="D181" s="142" t="s">
        <v>213</v>
      </c>
      <c r="E181" s="139"/>
      <c r="F181" s="143">
        <v>2.93</v>
      </c>
      <c r="G181" s="143"/>
      <c r="H181" s="143">
        <v>0.96</v>
      </c>
      <c r="I181" s="299">
        <v>-2</v>
      </c>
      <c r="J181" s="299"/>
      <c r="K181" s="143">
        <f t="shared" si="34"/>
        <v>-5.63</v>
      </c>
      <c r="L181" s="97"/>
      <c r="M181" s="97"/>
      <c r="N181" s="2"/>
      <c r="O181" s="2"/>
      <c r="P181" s="2"/>
    </row>
    <row r="182" spans="1:16" s="135" customFormat="1" ht="15" customHeight="1" x14ac:dyDescent="0.3">
      <c r="A182" s="139"/>
      <c r="B182" s="140"/>
      <c r="C182" s="141"/>
      <c r="D182" s="142" t="s">
        <v>213</v>
      </c>
      <c r="E182" s="139"/>
      <c r="F182" s="143">
        <v>1.25</v>
      </c>
      <c r="G182" s="143"/>
      <c r="H182" s="143">
        <v>2.1</v>
      </c>
      <c r="I182" s="299">
        <v>-2</v>
      </c>
      <c r="J182" s="299"/>
      <c r="K182" s="143">
        <f t="shared" si="34"/>
        <v>-5.25</v>
      </c>
      <c r="L182" s="97"/>
      <c r="M182" s="97"/>
      <c r="N182" s="2"/>
      <c r="O182" s="2"/>
      <c r="P182" s="2"/>
    </row>
    <row r="183" spans="1:16" s="135" customFormat="1" ht="15" customHeight="1" x14ac:dyDescent="0.3">
      <c r="A183" s="139"/>
      <c r="B183" s="140"/>
      <c r="C183" s="141"/>
      <c r="D183" s="142" t="s">
        <v>213</v>
      </c>
      <c r="E183" s="139"/>
      <c r="F183" s="143">
        <v>2.75</v>
      </c>
      <c r="G183" s="143"/>
      <c r="H183" s="143">
        <v>2.1</v>
      </c>
      <c r="I183" s="299">
        <v>-2</v>
      </c>
      <c r="J183" s="299"/>
      <c r="K183" s="143">
        <f t="shared" si="34"/>
        <v>-11.55</v>
      </c>
      <c r="L183" s="97"/>
      <c r="M183" s="97"/>
      <c r="N183" s="2"/>
      <c r="O183" s="2"/>
      <c r="P183" s="2"/>
    </row>
    <row r="184" spans="1:16" s="135" customFormat="1" ht="16.2" customHeight="1" x14ac:dyDescent="0.3">
      <c r="A184" s="15"/>
      <c r="B184" s="17"/>
      <c r="C184" s="16"/>
      <c r="D184" s="133" t="s">
        <v>485</v>
      </c>
      <c r="E184" s="15"/>
      <c r="F184" s="134">
        <v>11.7</v>
      </c>
      <c r="G184" s="134">
        <v>1.5</v>
      </c>
      <c r="H184" s="134">
        <v>2.7</v>
      </c>
      <c r="I184" s="297"/>
      <c r="J184" s="297"/>
      <c r="K184" s="134">
        <f>ROUND(((F184*2)+(G184*2))*H184,2)</f>
        <v>71.28</v>
      </c>
      <c r="L184" s="97"/>
      <c r="M184" s="97"/>
      <c r="N184" s="2"/>
      <c r="O184" s="2"/>
      <c r="P184" s="2"/>
    </row>
    <row r="185" spans="1:16" s="135" customFormat="1" ht="15" customHeight="1" x14ac:dyDescent="0.3">
      <c r="A185" s="139"/>
      <c r="B185" s="140"/>
      <c r="C185" s="141"/>
      <c r="D185" s="142" t="s">
        <v>213</v>
      </c>
      <c r="E185" s="139"/>
      <c r="F185" s="143">
        <v>0.7</v>
      </c>
      <c r="G185" s="143"/>
      <c r="H185" s="143">
        <v>2.1</v>
      </c>
      <c r="I185" s="299">
        <v>-5</v>
      </c>
      <c r="J185" s="299"/>
      <c r="K185" s="143">
        <f t="shared" si="28"/>
        <v>-7.35</v>
      </c>
      <c r="L185" s="97"/>
      <c r="M185" s="97"/>
      <c r="N185" s="2"/>
      <c r="O185" s="2"/>
      <c r="P185" s="2"/>
    </row>
    <row r="186" spans="1:16" s="183" customFormat="1" ht="15" customHeight="1" x14ac:dyDescent="0.3">
      <c r="A186" s="139"/>
      <c r="B186" s="140"/>
      <c r="C186" s="141"/>
      <c r="D186" s="142" t="s">
        <v>213</v>
      </c>
      <c r="E186" s="139"/>
      <c r="F186" s="143">
        <v>2</v>
      </c>
      <c r="G186" s="143"/>
      <c r="H186" s="143">
        <v>2.7</v>
      </c>
      <c r="I186" s="299">
        <v>-1</v>
      </c>
      <c r="J186" s="299"/>
      <c r="K186" s="143">
        <f t="shared" ref="K186" si="35">ROUND(PRODUCT(F186:J186),2)</f>
        <v>-5.4</v>
      </c>
      <c r="L186" s="97"/>
      <c r="M186" s="97"/>
      <c r="N186" s="2"/>
      <c r="O186" s="2"/>
      <c r="P186" s="2"/>
    </row>
    <row r="187" spans="1:16" s="183" customFormat="1" ht="15" customHeight="1" x14ac:dyDescent="0.3">
      <c r="A187" s="139"/>
      <c r="B187" s="140"/>
      <c r="C187" s="141"/>
      <c r="D187" s="142" t="s">
        <v>213</v>
      </c>
      <c r="E187" s="139"/>
      <c r="F187" s="143">
        <v>1</v>
      </c>
      <c r="G187" s="143"/>
      <c r="H187" s="143">
        <v>2.1</v>
      </c>
      <c r="I187" s="299">
        <v>-1</v>
      </c>
      <c r="J187" s="299"/>
      <c r="K187" s="143">
        <f t="shared" ref="K187" si="36">ROUND(PRODUCT(F187:J187),2)</f>
        <v>-2.1</v>
      </c>
      <c r="L187" s="97"/>
      <c r="M187" s="97"/>
      <c r="N187" s="2"/>
      <c r="O187" s="2"/>
      <c r="P187" s="2"/>
    </row>
    <row r="188" spans="1:16" s="183" customFormat="1" ht="15" customHeight="1" x14ac:dyDescent="0.3">
      <c r="A188" s="139"/>
      <c r="B188" s="140"/>
      <c r="C188" s="141"/>
      <c r="D188" s="142" t="s">
        <v>213</v>
      </c>
      <c r="E188" s="139"/>
      <c r="F188" s="143">
        <v>4.2300000000000004</v>
      </c>
      <c r="G188" s="143"/>
      <c r="H188" s="143">
        <v>0.44</v>
      </c>
      <c r="I188" s="299">
        <v>-1</v>
      </c>
      <c r="J188" s="299"/>
      <c r="K188" s="143">
        <f t="shared" ref="K188:K189" si="37">ROUND(PRODUCT(F188:J188),2)</f>
        <v>-1.86</v>
      </c>
      <c r="L188" s="97"/>
      <c r="M188" s="97"/>
      <c r="N188" s="2"/>
      <c r="O188" s="2"/>
      <c r="P188" s="2"/>
    </row>
    <row r="189" spans="1:16" s="183" customFormat="1" ht="15" customHeight="1" x14ac:dyDescent="0.3">
      <c r="A189" s="139"/>
      <c r="B189" s="140"/>
      <c r="C189" s="141"/>
      <c r="D189" s="142" t="s">
        <v>213</v>
      </c>
      <c r="E189" s="139"/>
      <c r="F189" s="143">
        <v>2.58</v>
      </c>
      <c r="G189" s="143"/>
      <c r="H189" s="143">
        <v>0.44</v>
      </c>
      <c r="I189" s="299">
        <v>-1</v>
      </c>
      <c r="J189" s="299"/>
      <c r="K189" s="143">
        <f t="shared" si="37"/>
        <v>-1.1399999999999999</v>
      </c>
      <c r="L189" s="97"/>
      <c r="M189" s="97"/>
      <c r="N189" s="2"/>
      <c r="O189" s="2"/>
      <c r="P189" s="2"/>
    </row>
    <row r="190" spans="1:16" s="135" customFormat="1" ht="15" customHeight="1" x14ac:dyDescent="0.3">
      <c r="A190" s="15"/>
      <c r="B190" s="17"/>
      <c r="C190" s="16"/>
      <c r="D190" s="133" t="s">
        <v>478</v>
      </c>
      <c r="E190" s="15"/>
      <c r="F190" s="134">
        <v>4.38</v>
      </c>
      <c r="G190" s="134">
        <v>3.03</v>
      </c>
      <c r="H190" s="134">
        <v>2.7</v>
      </c>
      <c r="I190" s="297"/>
      <c r="J190" s="297"/>
      <c r="K190" s="134">
        <f>ROUND(((F190*2)+(G190*2))*H190,2)</f>
        <v>40.01</v>
      </c>
      <c r="L190" s="97"/>
      <c r="M190" s="97"/>
      <c r="N190" s="2"/>
      <c r="O190" s="2"/>
      <c r="P190" s="2"/>
    </row>
    <row r="191" spans="1:16" s="135" customFormat="1" ht="15" customHeight="1" x14ac:dyDescent="0.3">
      <c r="A191" s="139"/>
      <c r="B191" s="140"/>
      <c r="C191" s="141"/>
      <c r="D191" s="142" t="s">
        <v>213</v>
      </c>
      <c r="E191" s="139"/>
      <c r="F191" s="143">
        <v>0.7</v>
      </c>
      <c r="G191" s="143"/>
      <c r="H191" s="143">
        <v>2.1</v>
      </c>
      <c r="I191" s="299">
        <v>-1</v>
      </c>
      <c r="J191" s="299"/>
      <c r="K191" s="143">
        <f t="shared" ref="K191:K192" si="38">ROUND(PRODUCT(F191:J191),2)</f>
        <v>-1.47</v>
      </c>
      <c r="L191" s="97"/>
      <c r="M191" s="97"/>
      <c r="N191" s="2"/>
      <c r="O191" s="2"/>
      <c r="P191" s="2"/>
    </row>
    <row r="192" spans="1:16" s="183" customFormat="1" ht="15" customHeight="1" x14ac:dyDescent="0.3">
      <c r="A192" s="139"/>
      <c r="B192" s="140"/>
      <c r="C192" s="141"/>
      <c r="D192" s="142" t="s">
        <v>213</v>
      </c>
      <c r="E192" s="139"/>
      <c r="F192" s="143">
        <v>0.6</v>
      </c>
      <c r="G192" s="143"/>
      <c r="H192" s="143">
        <v>2.1</v>
      </c>
      <c r="I192" s="299">
        <v>-1</v>
      </c>
      <c r="J192" s="299"/>
      <c r="K192" s="143">
        <f t="shared" si="38"/>
        <v>-1.26</v>
      </c>
      <c r="L192" s="97"/>
      <c r="M192" s="97"/>
      <c r="N192" s="2"/>
      <c r="O192" s="2"/>
      <c r="P192" s="2"/>
    </row>
    <row r="193" spans="1:16" s="183" customFormat="1" ht="15" customHeight="1" x14ac:dyDescent="0.3">
      <c r="A193" s="139"/>
      <c r="B193" s="140"/>
      <c r="C193" s="141"/>
      <c r="D193" s="142" t="s">
        <v>213</v>
      </c>
      <c r="E193" s="139"/>
      <c r="F193" s="143">
        <v>1.5</v>
      </c>
      <c r="G193" s="143"/>
      <c r="H193" s="143">
        <v>1.1000000000000001</v>
      </c>
      <c r="I193" s="299">
        <v>-1</v>
      </c>
      <c r="J193" s="299"/>
      <c r="K193" s="143">
        <f t="shared" ref="K193" si="39">ROUND(PRODUCT(F193:J193),2)</f>
        <v>-1.65</v>
      </c>
      <c r="L193" s="97"/>
      <c r="M193" s="97"/>
      <c r="N193" s="2"/>
      <c r="O193" s="2"/>
      <c r="P193" s="2"/>
    </row>
    <row r="194" spans="1:16" s="135" customFormat="1" ht="15" x14ac:dyDescent="0.3">
      <c r="A194" s="15"/>
      <c r="B194" s="17"/>
      <c r="C194" s="16"/>
      <c r="D194" s="133" t="s">
        <v>479</v>
      </c>
      <c r="E194" s="15"/>
      <c r="F194" s="134">
        <v>1.9</v>
      </c>
      <c r="G194" s="134">
        <v>1.2</v>
      </c>
      <c r="H194" s="134">
        <f>2.7-1.7</f>
        <v>1.0000000000000002</v>
      </c>
      <c r="I194" s="297"/>
      <c r="J194" s="297"/>
      <c r="K194" s="134">
        <f>ROUND(((F194*2)+(G194*2))*H194,2)</f>
        <v>6.2</v>
      </c>
      <c r="L194" s="97"/>
      <c r="M194" s="97"/>
      <c r="N194" s="2"/>
      <c r="O194" s="2"/>
      <c r="P194" s="2"/>
    </row>
    <row r="195" spans="1:16" s="135" customFormat="1" ht="15" customHeight="1" x14ac:dyDescent="0.3">
      <c r="A195" s="139"/>
      <c r="B195" s="140"/>
      <c r="C195" s="141"/>
      <c r="D195" s="142" t="s">
        <v>213</v>
      </c>
      <c r="E195" s="139"/>
      <c r="F195" s="143">
        <v>0.6</v>
      </c>
      <c r="G195" s="143"/>
      <c r="H195" s="143">
        <f>2.1-1.7</f>
        <v>0.40000000000000013</v>
      </c>
      <c r="I195" s="299">
        <v>-1</v>
      </c>
      <c r="J195" s="299"/>
      <c r="K195" s="143">
        <f t="shared" ref="K195" si="40">ROUND(PRODUCT(F195:J195),2)</f>
        <v>-0.24</v>
      </c>
      <c r="L195" s="97"/>
      <c r="M195" s="97"/>
      <c r="N195" s="2"/>
      <c r="O195" s="2"/>
      <c r="P195" s="2"/>
    </row>
    <row r="196" spans="1:16" s="135" customFormat="1" ht="15" customHeight="1" x14ac:dyDescent="0.3">
      <c r="A196" s="15"/>
      <c r="B196" s="17"/>
      <c r="C196" s="16"/>
      <c r="D196" s="133" t="s">
        <v>480</v>
      </c>
      <c r="E196" s="15"/>
      <c r="F196" s="134">
        <v>4.05</v>
      </c>
      <c r="G196" s="134">
        <v>3.03</v>
      </c>
      <c r="H196" s="134">
        <v>2.7</v>
      </c>
      <c r="I196" s="297"/>
      <c r="J196" s="297"/>
      <c r="K196" s="134">
        <f>ROUND(((F196*2)+(G196*2))*H196,2)</f>
        <v>38.229999999999997</v>
      </c>
      <c r="L196" s="97"/>
      <c r="M196" s="97"/>
      <c r="N196" s="2"/>
      <c r="O196" s="2"/>
      <c r="P196" s="2"/>
    </row>
    <row r="197" spans="1:16" s="183" customFormat="1" ht="15" customHeight="1" x14ac:dyDescent="0.3">
      <c r="A197" s="139"/>
      <c r="B197" s="140"/>
      <c r="C197" s="141"/>
      <c r="D197" s="142" t="s">
        <v>213</v>
      </c>
      <c r="E197" s="139"/>
      <c r="F197" s="143">
        <v>0.7</v>
      </c>
      <c r="G197" s="143"/>
      <c r="H197" s="143">
        <v>2.1</v>
      </c>
      <c r="I197" s="299">
        <v>-1</v>
      </c>
      <c r="J197" s="299"/>
      <c r="K197" s="143">
        <f t="shared" ref="K197:K198" si="41">ROUND(PRODUCT(F197:J197),2)</f>
        <v>-1.47</v>
      </c>
      <c r="L197" s="97"/>
      <c r="M197" s="97"/>
      <c r="N197" s="2"/>
      <c r="O197" s="2"/>
      <c r="P197" s="2"/>
    </row>
    <row r="198" spans="1:16" s="183" customFormat="1" ht="15" customHeight="1" x14ac:dyDescent="0.3">
      <c r="A198" s="139"/>
      <c r="B198" s="140"/>
      <c r="C198" s="141"/>
      <c r="D198" s="142" t="s">
        <v>213</v>
      </c>
      <c r="E198" s="139"/>
      <c r="F198" s="143">
        <v>1.5</v>
      </c>
      <c r="G198" s="143"/>
      <c r="H198" s="143">
        <v>1.1000000000000001</v>
      </c>
      <c r="I198" s="299">
        <v>-1</v>
      </c>
      <c r="J198" s="299"/>
      <c r="K198" s="143">
        <f t="shared" si="41"/>
        <v>-1.65</v>
      </c>
      <c r="L198" s="97"/>
      <c r="M198" s="97"/>
      <c r="N198" s="2"/>
      <c r="O198" s="2"/>
      <c r="P198" s="2"/>
    </row>
    <row r="199" spans="1:16" s="183" customFormat="1" ht="15" customHeight="1" x14ac:dyDescent="0.3">
      <c r="A199" s="15"/>
      <c r="B199" s="17"/>
      <c r="C199" s="16"/>
      <c r="D199" s="133" t="s">
        <v>481</v>
      </c>
      <c r="E199" s="15"/>
      <c r="F199" s="134">
        <v>2.97</v>
      </c>
      <c r="G199" s="134">
        <v>3.03</v>
      </c>
      <c r="H199" s="134">
        <v>2.7</v>
      </c>
      <c r="I199" s="297"/>
      <c r="J199" s="297"/>
      <c r="K199" s="134">
        <f>ROUND(((F199*2)+(G199*2))*H199,2)</f>
        <v>32.4</v>
      </c>
      <c r="L199" s="97"/>
      <c r="M199" s="97"/>
      <c r="N199" s="2"/>
      <c r="O199" s="2"/>
      <c r="P199" s="2"/>
    </row>
    <row r="200" spans="1:16" s="183" customFormat="1" ht="15" customHeight="1" x14ac:dyDescent="0.3">
      <c r="A200" s="139"/>
      <c r="B200" s="140"/>
      <c r="C200" s="141"/>
      <c r="D200" s="142" t="s">
        <v>213</v>
      </c>
      <c r="E200" s="139"/>
      <c r="F200" s="143">
        <v>0.7</v>
      </c>
      <c r="G200" s="143"/>
      <c r="H200" s="143">
        <v>2.1</v>
      </c>
      <c r="I200" s="299">
        <v>-1</v>
      </c>
      <c r="J200" s="299"/>
      <c r="K200" s="143">
        <f t="shared" ref="K200:K201" si="42">ROUND(PRODUCT(F200:J200),2)</f>
        <v>-1.47</v>
      </c>
      <c r="L200" s="97"/>
      <c r="M200" s="97"/>
      <c r="N200" s="2"/>
      <c r="O200" s="2"/>
      <c r="P200" s="2"/>
    </row>
    <row r="201" spans="1:16" s="183" customFormat="1" ht="15" customHeight="1" x14ac:dyDescent="0.3">
      <c r="A201" s="139"/>
      <c r="B201" s="140"/>
      <c r="C201" s="141"/>
      <c r="D201" s="142" t="s">
        <v>213</v>
      </c>
      <c r="E201" s="139"/>
      <c r="F201" s="143">
        <v>1.5</v>
      </c>
      <c r="G201" s="143"/>
      <c r="H201" s="143">
        <v>1.1000000000000001</v>
      </c>
      <c r="I201" s="299">
        <v>-1</v>
      </c>
      <c r="J201" s="299"/>
      <c r="K201" s="143">
        <f t="shared" si="42"/>
        <v>-1.65</v>
      </c>
      <c r="L201" s="97"/>
      <c r="M201" s="97"/>
      <c r="N201" s="2"/>
      <c r="O201" s="2"/>
      <c r="P201" s="2"/>
    </row>
    <row r="202" spans="1:16" s="183" customFormat="1" ht="15" customHeight="1" x14ac:dyDescent="0.3">
      <c r="A202" s="15"/>
      <c r="B202" s="17"/>
      <c r="C202" s="16"/>
      <c r="D202" s="133" t="s">
        <v>482</v>
      </c>
      <c r="E202" s="15"/>
      <c r="F202" s="134">
        <v>5</v>
      </c>
      <c r="G202" s="134">
        <v>3</v>
      </c>
      <c r="H202" s="134">
        <v>2.7</v>
      </c>
      <c r="I202" s="297"/>
      <c r="J202" s="297"/>
      <c r="K202" s="134">
        <f>ROUND(((F202*2)+(G202*2))*H202,2)</f>
        <v>43.2</v>
      </c>
      <c r="L202" s="97"/>
      <c r="M202" s="97"/>
      <c r="N202" s="2"/>
      <c r="O202" s="2"/>
      <c r="P202" s="2"/>
    </row>
    <row r="203" spans="1:16" s="183" customFormat="1" ht="15" customHeight="1" x14ac:dyDescent="0.3">
      <c r="A203" s="139"/>
      <c r="B203" s="140"/>
      <c r="C203" s="141"/>
      <c r="D203" s="142" t="s">
        <v>213</v>
      </c>
      <c r="E203" s="139"/>
      <c r="F203" s="143">
        <v>0.7</v>
      </c>
      <c r="G203" s="143"/>
      <c r="H203" s="143">
        <v>2.1</v>
      </c>
      <c r="I203" s="299">
        <v>-2</v>
      </c>
      <c r="J203" s="299"/>
      <c r="K203" s="143">
        <f t="shared" ref="K203:K204" si="43">ROUND(PRODUCT(F203:J203),2)</f>
        <v>-2.94</v>
      </c>
      <c r="L203" s="97"/>
      <c r="M203" s="97"/>
      <c r="N203" s="2"/>
      <c r="O203" s="2"/>
      <c r="P203" s="2"/>
    </row>
    <row r="204" spans="1:16" s="183" customFormat="1" ht="15" customHeight="1" x14ac:dyDescent="0.3">
      <c r="A204" s="139"/>
      <c r="B204" s="140"/>
      <c r="C204" s="141"/>
      <c r="D204" s="142" t="s">
        <v>213</v>
      </c>
      <c r="E204" s="139"/>
      <c r="F204" s="143">
        <v>1.5</v>
      </c>
      <c r="G204" s="143"/>
      <c r="H204" s="143">
        <v>1.1000000000000001</v>
      </c>
      <c r="I204" s="299">
        <v>-1</v>
      </c>
      <c r="J204" s="299"/>
      <c r="K204" s="143">
        <f t="shared" si="43"/>
        <v>-1.65</v>
      </c>
      <c r="L204" s="97"/>
      <c r="M204" s="97"/>
      <c r="N204" s="2"/>
      <c r="O204" s="2"/>
      <c r="P204" s="2"/>
    </row>
    <row r="205" spans="1:16" s="183" customFormat="1" ht="15" customHeight="1" x14ac:dyDescent="0.3">
      <c r="A205" s="139"/>
      <c r="B205" s="140"/>
      <c r="C205" s="141"/>
      <c r="D205" s="142" t="s">
        <v>213</v>
      </c>
      <c r="E205" s="139"/>
      <c r="F205" s="143">
        <v>0.95</v>
      </c>
      <c r="G205" s="143"/>
      <c r="H205" s="143">
        <v>2.7</v>
      </c>
      <c r="I205" s="299">
        <v>-1</v>
      </c>
      <c r="J205" s="299"/>
      <c r="K205" s="143">
        <f t="shared" ref="K205" si="44">ROUND(PRODUCT(F205:J205),2)</f>
        <v>-2.57</v>
      </c>
      <c r="L205" s="97"/>
      <c r="M205" s="97"/>
      <c r="N205" s="2"/>
      <c r="O205" s="2"/>
      <c r="P205" s="2"/>
    </row>
    <row r="206" spans="1:16" s="183" customFormat="1" ht="15" customHeight="1" x14ac:dyDescent="0.3">
      <c r="A206" s="15"/>
      <c r="B206" s="17"/>
      <c r="C206" s="16"/>
      <c r="D206" s="133" t="s">
        <v>483</v>
      </c>
      <c r="E206" s="15"/>
      <c r="F206" s="134">
        <v>1.32</v>
      </c>
      <c r="G206" s="134">
        <v>0.95</v>
      </c>
      <c r="H206" s="134">
        <v>2.7</v>
      </c>
      <c r="I206" s="297"/>
      <c r="J206" s="297"/>
      <c r="K206" s="134">
        <f>ROUND(((F206*2)+(G206*2))*H206,2)</f>
        <v>12.26</v>
      </c>
      <c r="L206" s="97"/>
      <c r="M206" s="97"/>
      <c r="N206" s="2"/>
      <c r="O206" s="2"/>
      <c r="P206" s="2"/>
    </row>
    <row r="207" spans="1:16" s="183" customFormat="1" ht="15" customHeight="1" x14ac:dyDescent="0.3">
      <c r="A207" s="139"/>
      <c r="B207" s="140"/>
      <c r="C207" s="141"/>
      <c r="D207" s="142" t="s">
        <v>213</v>
      </c>
      <c r="E207" s="139"/>
      <c r="F207" s="143">
        <v>0.95</v>
      </c>
      <c r="G207" s="143"/>
      <c r="H207" s="143">
        <v>2.7</v>
      </c>
      <c r="I207" s="299">
        <v>-1</v>
      </c>
      <c r="J207" s="299"/>
      <c r="K207" s="143">
        <f t="shared" ref="K207" si="45">ROUND(PRODUCT(F207:J207),2)</f>
        <v>-2.57</v>
      </c>
      <c r="L207" s="97"/>
      <c r="M207" s="97"/>
      <c r="N207" s="2"/>
      <c r="O207" s="2"/>
      <c r="P207" s="2"/>
    </row>
    <row r="208" spans="1:16" s="183" customFormat="1" ht="15" customHeight="1" x14ac:dyDescent="0.3">
      <c r="A208" s="15"/>
      <c r="B208" s="17"/>
      <c r="C208" s="16"/>
      <c r="D208" s="133" t="s">
        <v>484</v>
      </c>
      <c r="E208" s="15"/>
      <c r="F208" s="134">
        <v>11.7</v>
      </c>
      <c r="G208" s="134">
        <v>1.5</v>
      </c>
      <c r="H208" s="134">
        <v>2.7</v>
      </c>
      <c r="I208" s="297"/>
      <c r="J208" s="297"/>
      <c r="K208" s="134">
        <f>ROUND(((F208*2)+(G208*2))*H208,2)</f>
        <v>71.28</v>
      </c>
      <c r="L208" s="97"/>
      <c r="M208" s="97"/>
      <c r="N208" s="2"/>
      <c r="O208" s="2"/>
      <c r="P208" s="2"/>
    </row>
    <row r="209" spans="1:16" s="183" customFormat="1" ht="15" customHeight="1" x14ac:dyDescent="0.3">
      <c r="A209" s="139"/>
      <c r="B209" s="140"/>
      <c r="C209" s="141"/>
      <c r="D209" s="142" t="s">
        <v>213</v>
      </c>
      <c r="E209" s="139"/>
      <c r="F209" s="143">
        <v>0.7</v>
      </c>
      <c r="G209" s="143"/>
      <c r="H209" s="143">
        <v>2.1</v>
      </c>
      <c r="I209" s="299">
        <v>-2</v>
      </c>
      <c r="J209" s="299"/>
      <c r="K209" s="143">
        <f t="shared" ref="K209:K213" si="46">ROUND(PRODUCT(F209:J209),2)</f>
        <v>-2.94</v>
      </c>
      <c r="L209" s="97"/>
      <c r="M209" s="97"/>
      <c r="N209" s="2"/>
      <c r="O209" s="2"/>
      <c r="P209" s="2"/>
    </row>
    <row r="210" spans="1:16" s="183" customFormat="1" ht="15" customHeight="1" x14ac:dyDescent="0.3">
      <c r="A210" s="139"/>
      <c r="B210" s="140"/>
      <c r="C210" s="141"/>
      <c r="D210" s="142" t="s">
        <v>213</v>
      </c>
      <c r="E210" s="139"/>
      <c r="F210" s="143">
        <v>2</v>
      </c>
      <c r="G210" s="143"/>
      <c r="H210" s="143">
        <v>2.7</v>
      </c>
      <c r="I210" s="299">
        <v>-1</v>
      </c>
      <c r="J210" s="299"/>
      <c r="K210" s="143">
        <f t="shared" si="46"/>
        <v>-5.4</v>
      </c>
      <c r="L210" s="97"/>
      <c r="M210" s="97"/>
      <c r="N210" s="2"/>
      <c r="O210" s="2"/>
      <c r="P210" s="2"/>
    </row>
    <row r="211" spans="1:16" s="183" customFormat="1" ht="15" customHeight="1" x14ac:dyDescent="0.3">
      <c r="A211" s="139"/>
      <c r="B211" s="140"/>
      <c r="C211" s="141"/>
      <c r="D211" s="142" t="s">
        <v>213</v>
      </c>
      <c r="E211" s="139"/>
      <c r="F211" s="143">
        <v>1</v>
      </c>
      <c r="G211" s="143"/>
      <c r="H211" s="143">
        <v>2.1</v>
      </c>
      <c r="I211" s="299">
        <v>-1</v>
      </c>
      <c r="J211" s="299"/>
      <c r="K211" s="143">
        <f t="shared" si="46"/>
        <v>-2.1</v>
      </c>
      <c r="L211" s="97"/>
      <c r="M211" s="97"/>
      <c r="N211" s="2"/>
      <c r="O211" s="2"/>
      <c r="P211" s="2"/>
    </row>
    <row r="212" spans="1:16" s="183" customFormat="1" ht="15" customHeight="1" x14ac:dyDescent="0.3">
      <c r="A212" s="139"/>
      <c r="B212" s="140"/>
      <c r="C212" s="141"/>
      <c r="D212" s="142" t="s">
        <v>213</v>
      </c>
      <c r="E212" s="139"/>
      <c r="F212" s="143">
        <v>4.2300000000000004</v>
      </c>
      <c r="G212" s="143"/>
      <c r="H212" s="143">
        <v>0.44</v>
      </c>
      <c r="I212" s="299">
        <v>-1</v>
      </c>
      <c r="J212" s="299"/>
      <c r="K212" s="143">
        <f t="shared" si="46"/>
        <v>-1.86</v>
      </c>
      <c r="L212" s="97"/>
      <c r="M212" s="97"/>
      <c r="N212" s="2"/>
      <c r="O212" s="2"/>
      <c r="P212" s="2"/>
    </row>
    <row r="213" spans="1:16" s="183" customFormat="1" ht="15" customHeight="1" x14ac:dyDescent="0.3">
      <c r="A213" s="139"/>
      <c r="B213" s="140"/>
      <c r="C213" s="141"/>
      <c r="D213" s="142" t="s">
        <v>213</v>
      </c>
      <c r="E213" s="139"/>
      <c r="F213" s="143">
        <v>3.36</v>
      </c>
      <c r="G213" s="143"/>
      <c r="H213" s="143">
        <v>0.44</v>
      </c>
      <c r="I213" s="299">
        <v>-1</v>
      </c>
      <c r="J213" s="299"/>
      <c r="K213" s="143">
        <f t="shared" si="46"/>
        <v>-1.48</v>
      </c>
      <c r="L213" s="97"/>
      <c r="M213" s="97"/>
      <c r="N213" s="2"/>
      <c r="O213" s="2"/>
      <c r="P213" s="2"/>
    </row>
    <row r="214" spans="1:16" s="183" customFormat="1" ht="15" customHeight="1" x14ac:dyDescent="0.3">
      <c r="A214" s="139"/>
      <c r="B214" s="140"/>
      <c r="C214" s="141"/>
      <c r="D214" s="142" t="s">
        <v>213</v>
      </c>
      <c r="E214" s="139"/>
      <c r="F214" s="143">
        <v>0.8</v>
      </c>
      <c r="G214" s="143"/>
      <c r="H214" s="143">
        <v>2.1</v>
      </c>
      <c r="I214" s="299">
        <v>-2</v>
      </c>
      <c r="J214" s="299"/>
      <c r="K214" s="143">
        <f t="shared" ref="K214" si="47">ROUND(PRODUCT(F214:J214),2)</f>
        <v>-3.36</v>
      </c>
      <c r="L214" s="97"/>
      <c r="M214" s="97"/>
      <c r="N214" s="2"/>
      <c r="O214" s="2"/>
      <c r="P214" s="2"/>
    </row>
    <row r="215" spans="1:16" s="183" customFormat="1" ht="15" customHeight="1" x14ac:dyDescent="0.3">
      <c r="A215" s="15"/>
      <c r="B215" s="17"/>
      <c r="C215" s="16"/>
      <c r="D215" s="133" t="s">
        <v>486</v>
      </c>
      <c r="E215" s="15"/>
      <c r="F215" s="134">
        <v>2.62</v>
      </c>
      <c r="G215" s="134">
        <v>1.41</v>
      </c>
      <c r="H215" s="134">
        <f>2.7-1.7</f>
        <v>1.0000000000000002</v>
      </c>
      <c r="I215" s="297"/>
      <c r="J215" s="297"/>
      <c r="K215" s="134">
        <f>ROUND(((F215*2)+(G215*2))*H215,2)</f>
        <v>8.06</v>
      </c>
      <c r="L215" s="97"/>
      <c r="M215" s="97"/>
      <c r="N215" s="2"/>
      <c r="O215" s="2"/>
      <c r="P215" s="2"/>
    </row>
    <row r="216" spans="1:16" s="183" customFormat="1" ht="15" customHeight="1" x14ac:dyDescent="0.3">
      <c r="A216" s="139"/>
      <c r="B216" s="140"/>
      <c r="C216" s="141"/>
      <c r="D216" s="142" t="s">
        <v>213</v>
      </c>
      <c r="E216" s="139"/>
      <c r="F216" s="143">
        <v>0.8</v>
      </c>
      <c r="G216" s="143"/>
      <c r="H216" s="143">
        <f>2.1-1.7</f>
        <v>0.40000000000000013</v>
      </c>
      <c r="I216" s="299">
        <v>-3</v>
      </c>
      <c r="J216" s="299"/>
      <c r="K216" s="143">
        <f t="shared" ref="K216" si="48">ROUND(PRODUCT(F216:J216),2)</f>
        <v>-0.96</v>
      </c>
      <c r="L216" s="97"/>
      <c r="M216" s="97"/>
      <c r="N216" s="2"/>
      <c r="O216" s="2"/>
      <c r="P216" s="2"/>
    </row>
    <row r="217" spans="1:16" s="183" customFormat="1" ht="15" customHeight="1" x14ac:dyDescent="0.3">
      <c r="A217" s="15"/>
      <c r="B217" s="17"/>
      <c r="C217" s="16"/>
      <c r="D217" s="133" t="s">
        <v>487</v>
      </c>
      <c r="E217" s="15"/>
      <c r="F217" s="134">
        <v>2.62</v>
      </c>
      <c r="G217" s="134">
        <v>1.41</v>
      </c>
      <c r="H217" s="134">
        <f>2.7-1.7</f>
        <v>1.0000000000000002</v>
      </c>
      <c r="I217" s="297"/>
      <c r="J217" s="297"/>
      <c r="K217" s="134">
        <f>ROUND(((F217*2)+(G217*2))*H217,2)</f>
        <v>8.06</v>
      </c>
      <c r="L217" s="97"/>
      <c r="M217" s="97"/>
      <c r="N217" s="2"/>
      <c r="O217" s="2"/>
      <c r="P217" s="2"/>
    </row>
    <row r="218" spans="1:16" s="183" customFormat="1" ht="15" customHeight="1" x14ac:dyDescent="0.3">
      <c r="A218" s="139"/>
      <c r="B218" s="140"/>
      <c r="C218" s="141"/>
      <c r="D218" s="142" t="s">
        <v>213</v>
      </c>
      <c r="E218" s="139"/>
      <c r="F218" s="143">
        <v>0.8</v>
      </c>
      <c r="G218" s="143"/>
      <c r="H218" s="143">
        <f>2.1-1.7</f>
        <v>0.40000000000000013</v>
      </c>
      <c r="I218" s="299">
        <v>-3</v>
      </c>
      <c r="J218" s="299"/>
      <c r="K218" s="143">
        <f t="shared" ref="K218" si="49">ROUND(PRODUCT(F218:J218),2)</f>
        <v>-0.96</v>
      </c>
      <c r="L218" s="97"/>
      <c r="M218" s="97"/>
      <c r="N218" s="2"/>
      <c r="O218" s="2"/>
      <c r="P218" s="2"/>
    </row>
    <row r="219" spans="1:16" s="183" customFormat="1" ht="15" customHeight="1" x14ac:dyDescent="0.3">
      <c r="A219" s="15"/>
      <c r="B219" s="17"/>
      <c r="C219" s="16"/>
      <c r="D219" s="133" t="s">
        <v>488</v>
      </c>
      <c r="E219" s="15"/>
      <c r="F219" s="134">
        <v>1.23</v>
      </c>
      <c r="G219" s="134">
        <v>1.42</v>
      </c>
      <c r="H219" s="134">
        <f>2.7-1.7</f>
        <v>1.0000000000000002</v>
      </c>
      <c r="I219" s="297"/>
      <c r="J219" s="297"/>
      <c r="K219" s="134">
        <f>ROUND(((F219*2)+(G219*2))*H219,2)</f>
        <v>5.3</v>
      </c>
      <c r="L219" s="97"/>
      <c r="M219" s="97"/>
      <c r="N219" s="2"/>
      <c r="O219" s="2"/>
      <c r="P219" s="2"/>
    </row>
    <row r="220" spans="1:16" s="183" customFormat="1" ht="15" customHeight="1" x14ac:dyDescent="0.3">
      <c r="A220" s="139"/>
      <c r="B220" s="140"/>
      <c r="C220" s="141"/>
      <c r="D220" s="142" t="s">
        <v>213</v>
      </c>
      <c r="E220" s="139"/>
      <c r="F220" s="143">
        <v>0.8</v>
      </c>
      <c r="G220" s="143"/>
      <c r="H220" s="143">
        <f>2.1-1.7</f>
        <v>0.40000000000000013</v>
      </c>
      <c r="I220" s="299">
        <v>-1</v>
      </c>
      <c r="J220" s="299"/>
      <c r="K220" s="143">
        <f t="shared" ref="K220" si="50">ROUND(PRODUCT(F220:J220),2)</f>
        <v>-0.32</v>
      </c>
      <c r="L220" s="97"/>
      <c r="M220" s="97"/>
      <c r="N220" s="2"/>
      <c r="O220" s="2"/>
      <c r="P220" s="2"/>
    </row>
    <row r="221" spans="1:16" s="183" customFormat="1" ht="15" customHeight="1" x14ac:dyDescent="0.3">
      <c r="A221" s="15"/>
      <c r="B221" s="17"/>
      <c r="C221" s="16"/>
      <c r="D221" s="133" t="s">
        <v>488</v>
      </c>
      <c r="E221" s="15"/>
      <c r="F221" s="134">
        <v>1.23</v>
      </c>
      <c r="G221" s="134">
        <v>1.42</v>
      </c>
      <c r="H221" s="134">
        <f>2.7-1.7</f>
        <v>1.0000000000000002</v>
      </c>
      <c r="I221" s="297"/>
      <c r="J221" s="297"/>
      <c r="K221" s="134">
        <f>ROUND(((F221*2)+(G221*2))*H221,2)</f>
        <v>5.3</v>
      </c>
      <c r="L221" s="97"/>
      <c r="M221" s="97"/>
      <c r="N221" s="2"/>
      <c r="O221" s="2"/>
      <c r="P221" s="2"/>
    </row>
    <row r="222" spans="1:16" s="183" customFormat="1" ht="15" customHeight="1" x14ac:dyDescent="0.3">
      <c r="A222" s="139"/>
      <c r="B222" s="140"/>
      <c r="C222" s="141"/>
      <c r="D222" s="142" t="s">
        <v>213</v>
      </c>
      <c r="E222" s="139"/>
      <c r="F222" s="143">
        <v>0.8</v>
      </c>
      <c r="G222" s="143"/>
      <c r="H222" s="143">
        <f>2.1-1.7</f>
        <v>0.40000000000000013</v>
      </c>
      <c r="I222" s="299">
        <v>-1</v>
      </c>
      <c r="J222" s="299"/>
      <c r="K222" s="143">
        <f t="shared" ref="K222" si="51">ROUND(PRODUCT(F222:J222),2)</f>
        <v>-0.32</v>
      </c>
      <c r="L222" s="97"/>
      <c r="M222" s="97"/>
      <c r="N222" s="2"/>
      <c r="O222" s="2"/>
      <c r="P222" s="2"/>
    </row>
    <row r="223" spans="1:16" s="183" customFormat="1" ht="15" customHeight="1" x14ac:dyDescent="0.3">
      <c r="A223" s="15"/>
      <c r="B223" s="17"/>
      <c r="C223" s="16"/>
      <c r="D223" s="133" t="s">
        <v>489</v>
      </c>
      <c r="E223" s="15"/>
      <c r="F223" s="134">
        <v>1.24</v>
      </c>
      <c r="G223" s="134">
        <v>1.42</v>
      </c>
      <c r="H223" s="134">
        <f>2.7-1.7</f>
        <v>1.0000000000000002</v>
      </c>
      <c r="I223" s="297"/>
      <c r="J223" s="297"/>
      <c r="K223" s="134">
        <f>ROUND(((F223*2)+(G223*2))*H223,2)</f>
        <v>5.32</v>
      </c>
      <c r="L223" s="97"/>
      <c r="M223" s="97"/>
      <c r="N223" s="2"/>
      <c r="O223" s="2"/>
      <c r="P223" s="2"/>
    </row>
    <row r="224" spans="1:16" s="183" customFormat="1" ht="15" customHeight="1" x14ac:dyDescent="0.3">
      <c r="A224" s="139"/>
      <c r="B224" s="140"/>
      <c r="C224" s="141"/>
      <c r="D224" s="142" t="s">
        <v>213</v>
      </c>
      <c r="E224" s="139"/>
      <c r="F224" s="143">
        <v>0.8</v>
      </c>
      <c r="G224" s="143"/>
      <c r="H224" s="143">
        <f>2.1-1.7</f>
        <v>0.40000000000000013</v>
      </c>
      <c r="I224" s="299">
        <v>-1</v>
      </c>
      <c r="J224" s="299"/>
      <c r="K224" s="143">
        <f t="shared" ref="K224" si="52">ROUND(PRODUCT(F224:J224),2)</f>
        <v>-0.32</v>
      </c>
      <c r="L224" s="97"/>
      <c r="M224" s="97"/>
      <c r="N224" s="2"/>
      <c r="O224" s="2"/>
      <c r="P224" s="2"/>
    </row>
    <row r="225" spans="1:16" s="183" customFormat="1" ht="15" customHeight="1" x14ac:dyDescent="0.3">
      <c r="A225" s="15"/>
      <c r="B225" s="17"/>
      <c r="C225" s="16"/>
      <c r="D225" s="133" t="s">
        <v>489</v>
      </c>
      <c r="E225" s="15"/>
      <c r="F225" s="134">
        <v>1.24</v>
      </c>
      <c r="G225" s="134">
        <v>1.42</v>
      </c>
      <c r="H225" s="134">
        <f>2.7-1.7</f>
        <v>1.0000000000000002</v>
      </c>
      <c r="I225" s="297"/>
      <c r="J225" s="297"/>
      <c r="K225" s="134">
        <f>ROUND(((F225*2)+(G225*2))*H225,2)</f>
        <v>5.32</v>
      </c>
      <c r="L225" s="97"/>
      <c r="M225" s="97"/>
      <c r="N225" s="2"/>
      <c r="O225" s="2"/>
      <c r="P225" s="2"/>
    </row>
    <row r="226" spans="1:16" s="183" customFormat="1" ht="15" customHeight="1" x14ac:dyDescent="0.3">
      <c r="A226" s="139"/>
      <c r="B226" s="140"/>
      <c r="C226" s="141"/>
      <c r="D226" s="142" t="s">
        <v>213</v>
      </c>
      <c r="E226" s="139"/>
      <c r="F226" s="143">
        <v>0.8</v>
      </c>
      <c r="G226" s="143"/>
      <c r="H226" s="143">
        <f>2.1-1.7</f>
        <v>0.40000000000000013</v>
      </c>
      <c r="I226" s="299">
        <v>-1</v>
      </c>
      <c r="J226" s="299"/>
      <c r="K226" s="143">
        <f t="shared" ref="K226" si="53">ROUND(PRODUCT(F226:J226),2)</f>
        <v>-0.32</v>
      </c>
      <c r="L226" s="97"/>
      <c r="M226" s="97"/>
      <c r="N226" s="2"/>
      <c r="O226" s="2"/>
      <c r="P226" s="2"/>
    </row>
    <row r="227" spans="1:16" s="183" customFormat="1" ht="15" customHeight="1" x14ac:dyDescent="0.3">
      <c r="A227" s="15"/>
      <c r="B227" s="17"/>
      <c r="C227" s="16"/>
      <c r="D227" s="133" t="s">
        <v>490</v>
      </c>
      <c r="E227" s="15"/>
      <c r="F227" s="134">
        <v>4</v>
      </c>
      <c r="G227" s="134">
        <v>3</v>
      </c>
      <c r="H227" s="134">
        <v>2.7</v>
      </c>
      <c r="I227" s="297"/>
      <c r="J227" s="297"/>
      <c r="K227" s="134">
        <f>ROUND(((F227*2)+(G227*2))*H227,2)</f>
        <v>37.799999999999997</v>
      </c>
      <c r="L227" s="97"/>
      <c r="M227" s="97"/>
      <c r="N227" s="2"/>
      <c r="O227" s="2"/>
      <c r="P227" s="2"/>
    </row>
    <row r="228" spans="1:16" s="183" customFormat="1" ht="15" customHeight="1" x14ac:dyDescent="0.3">
      <c r="A228" s="139"/>
      <c r="B228" s="140"/>
      <c r="C228" s="141"/>
      <c r="D228" s="142" t="s">
        <v>213</v>
      </c>
      <c r="E228" s="139"/>
      <c r="F228" s="143">
        <v>0.7</v>
      </c>
      <c r="G228" s="143"/>
      <c r="H228" s="143">
        <v>2.1</v>
      </c>
      <c r="I228" s="299">
        <v>-1</v>
      </c>
      <c r="J228" s="299"/>
      <c r="K228" s="143">
        <f t="shared" ref="K228" si="54">ROUND(PRODUCT(F228:J228),2)</f>
        <v>-1.47</v>
      </c>
      <c r="L228" s="97"/>
      <c r="M228" s="97"/>
      <c r="N228" s="2"/>
      <c r="O228" s="2"/>
      <c r="P228" s="2"/>
    </row>
    <row r="229" spans="1:16" s="183" customFormat="1" ht="15" customHeight="1" x14ac:dyDescent="0.3">
      <c r="A229" s="139"/>
      <c r="B229" s="140"/>
      <c r="C229" s="141"/>
      <c r="D229" s="142" t="s">
        <v>213</v>
      </c>
      <c r="E229" s="139"/>
      <c r="F229" s="143">
        <v>1.5</v>
      </c>
      <c r="G229" s="143"/>
      <c r="H229" s="143">
        <v>1.1000000000000001</v>
      </c>
      <c r="I229" s="299">
        <v>-1</v>
      </c>
      <c r="J229" s="299"/>
      <c r="K229" s="143">
        <f t="shared" ref="K229" si="55">ROUND(PRODUCT(F229:J229),2)</f>
        <v>-1.65</v>
      </c>
      <c r="L229" s="97"/>
      <c r="M229" s="97"/>
      <c r="N229" s="2"/>
      <c r="O229" s="2"/>
      <c r="P229" s="2"/>
    </row>
    <row r="230" spans="1:16" s="183" customFormat="1" ht="15" customHeight="1" x14ac:dyDescent="0.3">
      <c r="A230" s="15"/>
      <c r="B230" s="17"/>
      <c r="C230" s="16"/>
      <c r="D230" s="133" t="s">
        <v>214</v>
      </c>
      <c r="E230" s="15"/>
      <c r="F230" s="134">
        <v>2.97</v>
      </c>
      <c r="G230" s="134">
        <v>3</v>
      </c>
      <c r="H230" s="134">
        <f>2.7-1.7</f>
        <v>1.0000000000000002</v>
      </c>
      <c r="I230" s="297"/>
      <c r="J230" s="297"/>
      <c r="K230" s="134">
        <f>ROUND(((F230*2)+(G230*2))*H230,2)</f>
        <v>11.94</v>
      </c>
      <c r="L230" s="97"/>
      <c r="M230" s="97"/>
      <c r="N230" s="2"/>
      <c r="O230" s="2"/>
      <c r="P230" s="2"/>
    </row>
    <row r="231" spans="1:16" s="183" customFormat="1" ht="15" customHeight="1" x14ac:dyDescent="0.3">
      <c r="A231" s="139"/>
      <c r="B231" s="140"/>
      <c r="C231" s="141"/>
      <c r="D231" s="142" t="s">
        <v>213</v>
      </c>
      <c r="E231" s="139"/>
      <c r="F231" s="143">
        <v>0.7</v>
      </c>
      <c r="G231" s="143"/>
      <c r="H231" s="143">
        <f>2.1-1.7</f>
        <v>0.40000000000000013</v>
      </c>
      <c r="I231" s="299">
        <v>-1</v>
      </c>
      <c r="J231" s="299"/>
      <c r="K231" s="143">
        <f t="shared" ref="K231:K232" si="56">ROUND(PRODUCT(F231:J231),2)</f>
        <v>-0.28000000000000003</v>
      </c>
      <c r="L231" s="97"/>
      <c r="M231" s="97"/>
      <c r="N231" s="2"/>
      <c r="O231" s="2"/>
      <c r="P231" s="2"/>
    </row>
    <row r="232" spans="1:16" s="183" customFormat="1" ht="15" customHeight="1" x14ac:dyDescent="0.3">
      <c r="A232" s="139"/>
      <c r="B232" s="140"/>
      <c r="C232" s="141"/>
      <c r="D232" s="142" t="s">
        <v>213</v>
      </c>
      <c r="E232" s="139"/>
      <c r="F232" s="143">
        <v>0.8</v>
      </c>
      <c r="G232" s="143"/>
      <c r="H232" s="143">
        <f>2.1-1.7</f>
        <v>0.40000000000000013</v>
      </c>
      <c r="I232" s="299">
        <v>-1</v>
      </c>
      <c r="J232" s="299"/>
      <c r="K232" s="143">
        <f t="shared" si="56"/>
        <v>-0.32</v>
      </c>
      <c r="L232" s="97"/>
      <c r="M232" s="97"/>
      <c r="N232" s="2"/>
      <c r="O232" s="2"/>
      <c r="P232" s="2"/>
    </row>
    <row r="233" spans="1:16" s="183" customFormat="1" ht="15" customHeight="1" x14ac:dyDescent="0.3">
      <c r="A233" s="15"/>
      <c r="B233" s="17"/>
      <c r="C233" s="16"/>
      <c r="D233" s="133" t="s">
        <v>491</v>
      </c>
      <c r="E233" s="15"/>
      <c r="F233" s="134">
        <v>1.67</v>
      </c>
      <c r="G233" s="134">
        <v>0.99</v>
      </c>
      <c r="H233" s="134">
        <v>2.7</v>
      </c>
      <c r="I233" s="297"/>
      <c r="J233" s="297"/>
      <c r="K233" s="134">
        <f>ROUND(((F233*2)+(G233*2))*H233,2)</f>
        <v>14.36</v>
      </c>
      <c r="L233" s="97"/>
      <c r="M233" s="97"/>
      <c r="N233" s="2"/>
      <c r="O233" s="2"/>
      <c r="P233" s="2"/>
    </row>
    <row r="234" spans="1:16" s="183" customFormat="1" ht="15" customHeight="1" x14ac:dyDescent="0.3">
      <c r="A234" s="15"/>
      <c r="B234" s="17"/>
      <c r="C234" s="16"/>
      <c r="D234" s="133"/>
      <c r="E234" s="15"/>
      <c r="F234" s="134">
        <v>1.35</v>
      </c>
      <c r="G234" s="134">
        <v>2.08</v>
      </c>
      <c r="H234" s="134">
        <v>2.7</v>
      </c>
      <c r="I234" s="297"/>
      <c r="J234" s="297"/>
      <c r="K234" s="134">
        <f>ROUND(((F234*2)+(G234*2))*H234,2)</f>
        <v>18.52</v>
      </c>
      <c r="L234" s="97"/>
      <c r="M234" s="97"/>
      <c r="N234" s="2"/>
      <c r="O234" s="2"/>
      <c r="P234" s="2"/>
    </row>
    <row r="235" spans="1:16" s="183" customFormat="1" ht="15" customHeight="1" x14ac:dyDescent="0.3">
      <c r="A235" s="139"/>
      <c r="B235" s="140"/>
      <c r="C235" s="141"/>
      <c r="D235" s="142" t="s">
        <v>213</v>
      </c>
      <c r="E235" s="139"/>
      <c r="F235" s="143">
        <v>0.6</v>
      </c>
      <c r="G235" s="143"/>
      <c r="H235" s="143">
        <v>2.1</v>
      </c>
      <c r="I235" s="299">
        <v>-1</v>
      </c>
      <c r="J235" s="299"/>
      <c r="K235" s="143">
        <f t="shared" ref="K235:K237" si="57">ROUND(PRODUCT(F235:J235),2)</f>
        <v>-1.26</v>
      </c>
      <c r="L235" s="97"/>
      <c r="M235" s="97"/>
      <c r="N235" s="2"/>
      <c r="O235" s="2"/>
      <c r="P235" s="2"/>
    </row>
    <row r="236" spans="1:16" s="183" customFormat="1" ht="15" customHeight="1" x14ac:dyDescent="0.3">
      <c r="A236" s="139"/>
      <c r="B236" s="140"/>
      <c r="C236" s="141"/>
      <c r="D236" s="142" t="s">
        <v>213</v>
      </c>
      <c r="E236" s="139"/>
      <c r="F236" s="143">
        <v>0.99</v>
      </c>
      <c r="G236" s="143"/>
      <c r="H236" s="143">
        <v>2.7</v>
      </c>
      <c r="I236" s="299">
        <v>-2</v>
      </c>
      <c r="J236" s="299"/>
      <c r="K236" s="143">
        <f t="shared" si="57"/>
        <v>-5.35</v>
      </c>
      <c r="L236" s="97"/>
      <c r="M236" s="97"/>
      <c r="N236" s="2"/>
      <c r="O236" s="2"/>
      <c r="P236" s="2"/>
    </row>
    <row r="237" spans="1:16" s="183" customFormat="1" ht="15" x14ac:dyDescent="0.3">
      <c r="A237" s="139"/>
      <c r="B237" s="140"/>
      <c r="C237" s="141"/>
      <c r="D237" s="142" t="s">
        <v>213</v>
      </c>
      <c r="E237" s="139"/>
      <c r="F237" s="143">
        <v>0.7</v>
      </c>
      <c r="G237" s="143"/>
      <c r="H237" s="143">
        <v>2.1</v>
      </c>
      <c r="I237" s="299">
        <v>-1</v>
      </c>
      <c r="J237" s="299"/>
      <c r="K237" s="143">
        <f t="shared" si="57"/>
        <v>-1.47</v>
      </c>
      <c r="L237" s="97"/>
      <c r="M237" s="97"/>
      <c r="N237" s="2"/>
      <c r="O237" s="2"/>
      <c r="P237" s="2"/>
    </row>
    <row r="238" spans="1:16" s="183" customFormat="1" ht="15" x14ac:dyDescent="0.3">
      <c r="A238" s="139"/>
      <c r="B238" s="140"/>
      <c r="C238" s="141"/>
      <c r="D238" s="142" t="s">
        <v>213</v>
      </c>
      <c r="E238" s="139"/>
      <c r="F238" s="143">
        <v>0.8</v>
      </c>
      <c r="G238" s="143"/>
      <c r="H238" s="143">
        <v>2.1</v>
      </c>
      <c r="I238" s="299">
        <v>-2</v>
      </c>
      <c r="J238" s="299"/>
      <c r="K238" s="143">
        <f t="shared" ref="K238" si="58">ROUND(PRODUCT(F238:J238),2)</f>
        <v>-3.36</v>
      </c>
      <c r="L238" s="97"/>
      <c r="M238" s="97"/>
      <c r="N238" s="2"/>
      <c r="O238" s="2"/>
      <c r="P238" s="2"/>
    </row>
    <row r="239" spans="1:16" s="183" customFormat="1" ht="15" customHeight="1" x14ac:dyDescent="0.3">
      <c r="A239" s="15"/>
      <c r="B239" s="17"/>
      <c r="C239" s="16"/>
      <c r="D239" s="133" t="s">
        <v>492</v>
      </c>
      <c r="E239" s="15"/>
      <c r="F239" s="134">
        <v>0.94</v>
      </c>
      <c r="G239" s="134">
        <v>1.52</v>
      </c>
      <c r="H239" s="134">
        <f>2.7-1.7</f>
        <v>1.0000000000000002</v>
      </c>
      <c r="I239" s="297"/>
      <c r="J239" s="297"/>
      <c r="K239" s="134">
        <f>ROUND(((F239*2)+(G239*2))*H239,2)</f>
        <v>4.92</v>
      </c>
      <c r="L239" s="97"/>
      <c r="M239" s="97"/>
      <c r="N239" s="2"/>
      <c r="O239" s="2"/>
      <c r="P239" s="2"/>
    </row>
    <row r="240" spans="1:16" s="183" customFormat="1" ht="15" customHeight="1" x14ac:dyDescent="0.3">
      <c r="A240" s="139"/>
      <c r="B240" s="140"/>
      <c r="C240" s="141"/>
      <c r="D240" s="142" t="s">
        <v>213</v>
      </c>
      <c r="E240" s="139"/>
      <c r="F240" s="143">
        <v>0.6</v>
      </c>
      <c r="G240" s="143"/>
      <c r="H240" s="143">
        <f>2.1-1.7</f>
        <v>0.40000000000000013</v>
      </c>
      <c r="I240" s="299">
        <v>-1</v>
      </c>
      <c r="J240" s="299"/>
      <c r="K240" s="143">
        <f t="shared" ref="K240" si="59">ROUND(PRODUCT(F240:J240),2)</f>
        <v>-0.24</v>
      </c>
      <c r="L240" s="97"/>
      <c r="M240" s="97"/>
      <c r="N240" s="2"/>
      <c r="O240" s="2"/>
      <c r="P240" s="2"/>
    </row>
    <row r="241" spans="1:16" s="183" customFormat="1" ht="15" customHeight="1" x14ac:dyDescent="0.3">
      <c r="A241" s="15"/>
      <c r="B241" s="17"/>
      <c r="C241" s="16"/>
      <c r="D241" s="133" t="s">
        <v>493</v>
      </c>
      <c r="E241" s="15"/>
      <c r="F241" s="134">
        <v>3</v>
      </c>
      <c r="G241" s="134">
        <v>1.5</v>
      </c>
      <c r="H241" s="134">
        <v>2.7</v>
      </c>
      <c r="I241" s="297"/>
      <c r="J241" s="297"/>
      <c r="K241" s="134">
        <f>ROUND(((F241*2)+(G241*2))*H241,2)</f>
        <v>24.3</v>
      </c>
      <c r="L241" s="97"/>
      <c r="M241" s="97"/>
      <c r="N241" s="2"/>
      <c r="O241" s="2"/>
      <c r="P241" s="2"/>
    </row>
    <row r="242" spans="1:16" s="183" customFormat="1" ht="15" x14ac:dyDescent="0.3">
      <c r="A242" s="139"/>
      <c r="B242" s="140"/>
      <c r="C242" s="141"/>
      <c r="D242" s="142" t="s">
        <v>213</v>
      </c>
      <c r="E242" s="139"/>
      <c r="F242" s="143">
        <v>0.7</v>
      </c>
      <c r="G242" s="143"/>
      <c r="H242" s="143">
        <v>2.1</v>
      </c>
      <c r="I242" s="299">
        <v>-1</v>
      </c>
      <c r="J242" s="299"/>
      <c r="K242" s="143">
        <f t="shared" ref="K242" si="60">ROUND(PRODUCT(F242:J242),2)</f>
        <v>-1.47</v>
      </c>
      <c r="L242" s="97"/>
      <c r="M242" s="97"/>
      <c r="N242" s="2"/>
      <c r="O242" s="2"/>
      <c r="P242" s="2"/>
    </row>
    <row r="243" spans="1:16" s="183" customFormat="1" ht="15" x14ac:dyDescent="0.3">
      <c r="A243" s="139"/>
      <c r="B243" s="140"/>
      <c r="C243" s="141"/>
      <c r="D243" s="142"/>
      <c r="E243" s="139"/>
      <c r="F243" s="143"/>
      <c r="G243" s="143"/>
      <c r="H243" s="143"/>
      <c r="I243" s="194"/>
      <c r="J243" s="194"/>
      <c r="K243" s="143"/>
      <c r="L243" s="97"/>
      <c r="M243" s="97"/>
      <c r="N243" s="2"/>
      <c r="O243" s="2"/>
      <c r="P243" s="2"/>
    </row>
    <row r="244" spans="1:16" s="183" customFormat="1" ht="15" x14ac:dyDescent="0.3">
      <c r="A244" s="15"/>
      <c r="B244" s="17"/>
      <c r="C244" s="17"/>
      <c r="D244" s="192" t="s">
        <v>473</v>
      </c>
      <c r="E244" s="17"/>
      <c r="F244" s="127"/>
      <c r="G244" s="13"/>
      <c r="H244" s="102"/>
      <c r="I244" s="179"/>
      <c r="J244" s="180"/>
      <c r="K244" s="127"/>
      <c r="L244" s="97"/>
      <c r="M244" s="97"/>
      <c r="N244" s="2"/>
      <c r="O244" s="2"/>
      <c r="P244" s="2"/>
    </row>
    <row r="245" spans="1:16" s="183" customFormat="1" ht="15" x14ac:dyDescent="0.3">
      <c r="A245" s="15"/>
      <c r="B245" s="17"/>
      <c r="C245" s="17"/>
      <c r="D245" s="192"/>
      <c r="E245" s="17"/>
      <c r="F245" s="127"/>
      <c r="G245" s="13"/>
      <c r="H245" s="102"/>
      <c r="I245" s="179"/>
      <c r="J245" s="180"/>
      <c r="K245" s="127"/>
      <c r="L245" s="97"/>
      <c r="M245" s="97"/>
      <c r="N245" s="2"/>
      <c r="O245" s="2"/>
      <c r="P245" s="2"/>
    </row>
    <row r="246" spans="1:16" s="183" customFormat="1" ht="15" customHeight="1" x14ac:dyDescent="0.3">
      <c r="A246" s="15"/>
      <c r="B246" s="17"/>
      <c r="C246" s="16"/>
      <c r="D246" s="133" t="s">
        <v>495</v>
      </c>
      <c r="E246" s="15"/>
      <c r="F246" s="134">
        <v>15</v>
      </c>
      <c r="G246" s="134"/>
      <c r="H246" s="134">
        <f>3.3+0.5</f>
        <v>3.8</v>
      </c>
      <c r="I246" s="297"/>
      <c r="J246" s="297"/>
      <c r="K246" s="134">
        <f t="shared" ref="K246:K247" si="61">ROUND(PRODUCT(F246:J246),2)</f>
        <v>57</v>
      </c>
      <c r="L246" s="97"/>
      <c r="M246" s="97"/>
      <c r="N246" s="2"/>
      <c r="O246" s="2"/>
      <c r="P246" s="2"/>
    </row>
    <row r="247" spans="1:16" s="183" customFormat="1" ht="15" customHeight="1" x14ac:dyDescent="0.3">
      <c r="A247" s="139"/>
      <c r="B247" s="140"/>
      <c r="C247" s="141"/>
      <c r="D247" s="142" t="s">
        <v>213</v>
      </c>
      <c r="E247" s="139"/>
      <c r="F247" s="143">
        <v>1.5</v>
      </c>
      <c r="G247" s="143"/>
      <c r="H247" s="143">
        <v>1.1000000000000001</v>
      </c>
      <c r="I247" s="299">
        <v>-1</v>
      </c>
      <c r="J247" s="299"/>
      <c r="K247" s="143">
        <f t="shared" si="61"/>
        <v>-1.65</v>
      </c>
      <c r="L247" s="97"/>
      <c r="M247" s="97"/>
      <c r="N247" s="2"/>
      <c r="O247" s="2"/>
      <c r="P247" s="2"/>
    </row>
    <row r="248" spans="1:16" s="183" customFormat="1" ht="15" customHeight="1" x14ac:dyDescent="0.3">
      <c r="A248" s="15"/>
      <c r="B248" s="17"/>
      <c r="C248" s="16"/>
      <c r="D248" s="133" t="s">
        <v>496</v>
      </c>
      <c r="E248" s="15"/>
      <c r="F248" s="134">
        <v>15</v>
      </c>
      <c r="G248" s="134"/>
      <c r="H248" s="134">
        <f>3.3+0.5</f>
        <v>3.8</v>
      </c>
      <c r="I248" s="297"/>
      <c r="J248" s="297"/>
      <c r="K248" s="134">
        <f t="shared" ref="K248:K249" si="62">ROUND(PRODUCT(F248:J248),2)</f>
        <v>57</v>
      </c>
      <c r="L248" s="97"/>
      <c r="M248" s="97"/>
      <c r="N248" s="2"/>
      <c r="O248" s="2"/>
      <c r="P248" s="2"/>
    </row>
    <row r="249" spans="1:16" s="183" customFormat="1" ht="13.8" customHeight="1" x14ac:dyDescent="0.3">
      <c r="A249" s="139"/>
      <c r="B249" s="140"/>
      <c r="C249" s="141"/>
      <c r="D249" s="142" t="s">
        <v>213</v>
      </c>
      <c r="E249" s="139"/>
      <c r="F249" s="143">
        <v>1.5</v>
      </c>
      <c r="G249" s="143"/>
      <c r="H249" s="143">
        <v>1.1000000000000001</v>
      </c>
      <c r="I249" s="299">
        <v>-3</v>
      </c>
      <c r="J249" s="299"/>
      <c r="K249" s="143">
        <f t="shared" si="62"/>
        <v>-4.95</v>
      </c>
      <c r="L249" s="97"/>
      <c r="M249" s="97"/>
      <c r="N249" s="2"/>
      <c r="O249" s="2"/>
      <c r="P249" s="2"/>
    </row>
    <row r="250" spans="1:16" s="183" customFormat="1" ht="15" customHeight="1" x14ac:dyDescent="0.3">
      <c r="A250" s="15"/>
      <c r="B250" s="17"/>
      <c r="C250" s="16"/>
      <c r="D250" s="133" t="s">
        <v>497</v>
      </c>
      <c r="E250" s="15"/>
      <c r="F250" s="134">
        <v>21.15</v>
      </c>
      <c r="G250" s="134"/>
      <c r="H250" s="134">
        <v>3.3</v>
      </c>
      <c r="I250" s="297"/>
      <c r="J250" s="297"/>
      <c r="K250" s="134">
        <f t="shared" ref="K250:K251" si="63">ROUND(PRODUCT(F250:J250),2)</f>
        <v>69.8</v>
      </c>
      <c r="L250" s="97"/>
      <c r="M250" s="97"/>
      <c r="N250" s="2"/>
      <c r="O250" s="2"/>
      <c r="P250" s="2"/>
    </row>
    <row r="251" spans="1:16" s="183" customFormat="1" ht="15" customHeight="1" x14ac:dyDescent="0.3">
      <c r="A251" s="139"/>
      <c r="B251" s="140"/>
      <c r="C251" s="141"/>
      <c r="D251" s="142" t="s">
        <v>213</v>
      </c>
      <c r="E251" s="139"/>
      <c r="F251" s="143">
        <v>0.8</v>
      </c>
      <c r="G251" s="143"/>
      <c r="H251" s="143">
        <v>2.1</v>
      </c>
      <c r="I251" s="299">
        <v>-1</v>
      </c>
      <c r="J251" s="299"/>
      <c r="K251" s="143">
        <f t="shared" si="63"/>
        <v>-1.68</v>
      </c>
      <c r="L251" s="97"/>
      <c r="M251" s="97"/>
      <c r="N251" s="2"/>
      <c r="O251" s="2"/>
      <c r="P251" s="2"/>
    </row>
    <row r="252" spans="1:16" s="183" customFormat="1" ht="15" customHeight="1" x14ac:dyDescent="0.3">
      <c r="A252" s="139"/>
      <c r="B252" s="140"/>
      <c r="C252" s="141"/>
      <c r="D252" s="142" t="s">
        <v>213</v>
      </c>
      <c r="E252" s="139"/>
      <c r="F252" s="143">
        <v>0.9</v>
      </c>
      <c r="G252" s="143"/>
      <c r="H252" s="143">
        <v>2.1</v>
      </c>
      <c r="I252" s="299">
        <v>-2</v>
      </c>
      <c r="J252" s="299"/>
      <c r="K252" s="143">
        <f t="shared" ref="K252" si="64">ROUND(PRODUCT(F252:J252),2)</f>
        <v>-3.78</v>
      </c>
      <c r="L252" s="97"/>
      <c r="M252" s="97"/>
      <c r="N252" s="2"/>
      <c r="O252" s="2"/>
      <c r="P252" s="2"/>
    </row>
    <row r="253" spans="1:16" s="183" customFormat="1" ht="15" customHeight="1" x14ac:dyDescent="0.3">
      <c r="A253" s="139"/>
      <c r="B253" s="140"/>
      <c r="C253" s="141"/>
      <c r="D253" s="142" t="s">
        <v>213</v>
      </c>
      <c r="E253" s="139"/>
      <c r="F253" s="143">
        <v>1.5</v>
      </c>
      <c r="G253" s="143"/>
      <c r="H253" s="143">
        <v>1.1000000000000001</v>
      </c>
      <c r="I253" s="299">
        <v>-1</v>
      </c>
      <c r="J253" s="299"/>
      <c r="K253" s="143">
        <f t="shared" ref="K253" si="65">ROUND(PRODUCT(F253:J253),2)</f>
        <v>-1.65</v>
      </c>
      <c r="L253" s="97"/>
      <c r="M253" s="97"/>
      <c r="N253" s="2"/>
      <c r="O253" s="2"/>
      <c r="P253" s="2"/>
    </row>
    <row r="254" spans="1:16" s="183" customFormat="1" ht="15" customHeight="1" x14ac:dyDescent="0.3">
      <c r="A254" s="139"/>
      <c r="B254" s="140"/>
      <c r="C254" s="141"/>
      <c r="D254" s="142"/>
      <c r="E254" s="139"/>
      <c r="F254" s="143"/>
      <c r="G254" s="143"/>
      <c r="H254" s="143"/>
      <c r="I254" s="194"/>
      <c r="J254" s="194"/>
      <c r="K254" s="143"/>
      <c r="L254" s="97"/>
      <c r="M254" s="97"/>
      <c r="N254" s="2"/>
      <c r="O254" s="2"/>
      <c r="P254" s="2"/>
    </row>
    <row r="255" spans="1:16" s="183" customFormat="1" ht="15" x14ac:dyDescent="0.3">
      <c r="A255" s="15"/>
      <c r="B255" s="17"/>
      <c r="C255" s="16"/>
      <c r="D255" s="133" t="s">
        <v>498</v>
      </c>
      <c r="E255" s="15"/>
      <c r="F255" s="134">
        <v>29.95</v>
      </c>
      <c r="G255" s="134"/>
      <c r="H255" s="134">
        <v>1.35</v>
      </c>
      <c r="I255" s="297">
        <v>2</v>
      </c>
      <c r="J255" s="297"/>
      <c r="K255" s="134">
        <f>ROUND(PRODUCT(F255:J255),2)</f>
        <v>80.87</v>
      </c>
      <c r="L255" s="97"/>
      <c r="M255" s="97"/>
      <c r="N255" s="2"/>
      <c r="O255" s="2"/>
      <c r="P255" s="2"/>
    </row>
    <row r="256" spans="1:16" s="183" customFormat="1" ht="15" customHeight="1" x14ac:dyDescent="0.3">
      <c r="A256" s="139"/>
      <c r="B256" s="140"/>
      <c r="C256" s="141"/>
      <c r="D256" s="142" t="s">
        <v>213</v>
      </c>
      <c r="E256" s="139"/>
      <c r="F256" s="143">
        <v>2.4</v>
      </c>
      <c r="G256" s="143"/>
      <c r="H256" s="143">
        <v>1.35</v>
      </c>
      <c r="I256" s="299">
        <v>-2</v>
      </c>
      <c r="J256" s="299"/>
      <c r="K256" s="143">
        <f t="shared" ref="K256" si="66">ROUND(PRODUCT(F256:J256),2)</f>
        <v>-6.48</v>
      </c>
      <c r="L256" s="97"/>
      <c r="M256" s="97"/>
      <c r="N256" s="2"/>
      <c r="O256" s="2"/>
      <c r="P256" s="2"/>
    </row>
    <row r="257" spans="1:16" s="183" customFormat="1" ht="15" customHeight="1" x14ac:dyDescent="0.3">
      <c r="A257" s="15"/>
      <c r="B257" s="17"/>
      <c r="C257" s="16"/>
      <c r="D257" s="133" t="s">
        <v>499</v>
      </c>
      <c r="E257" s="15"/>
      <c r="F257" s="134">
        <v>36.799999999999997</v>
      </c>
      <c r="G257" s="134"/>
      <c r="H257" s="134">
        <v>1</v>
      </c>
      <c r="I257" s="297">
        <v>2</v>
      </c>
      <c r="J257" s="297"/>
      <c r="K257" s="134">
        <f>ROUND(PRODUCT(F257:J257),2)</f>
        <v>73.599999999999994</v>
      </c>
      <c r="L257" s="97"/>
      <c r="M257" s="97"/>
      <c r="N257" s="2"/>
      <c r="O257" s="2"/>
      <c r="P257" s="2"/>
    </row>
    <row r="258" spans="1:16" s="183" customFormat="1" ht="15" customHeight="1" x14ac:dyDescent="0.3">
      <c r="A258" s="15"/>
      <c r="B258" s="17"/>
      <c r="C258" s="16"/>
      <c r="D258" s="133" t="s">
        <v>500</v>
      </c>
      <c r="E258" s="15"/>
      <c r="F258" s="134">
        <f>11.37+17.04</f>
        <v>28.409999999999997</v>
      </c>
      <c r="G258" s="134"/>
      <c r="H258" s="134">
        <v>1</v>
      </c>
      <c r="I258" s="297">
        <v>2</v>
      </c>
      <c r="J258" s="297"/>
      <c r="K258" s="134">
        <f>ROUND(PRODUCT(F258:J258),2)</f>
        <v>56.82</v>
      </c>
      <c r="L258" s="97"/>
      <c r="M258" s="97"/>
      <c r="N258" s="2"/>
      <c r="O258" s="2"/>
      <c r="P258" s="2"/>
    </row>
    <row r="259" spans="1:16" s="183" customFormat="1" ht="15" customHeight="1" x14ac:dyDescent="0.3">
      <c r="A259" s="139"/>
      <c r="B259" s="140"/>
      <c r="C259" s="141"/>
      <c r="D259" s="142" t="s">
        <v>213</v>
      </c>
      <c r="E259" s="139"/>
      <c r="F259" s="143">
        <v>1.5</v>
      </c>
      <c r="G259" s="143"/>
      <c r="H259" s="143">
        <v>1</v>
      </c>
      <c r="I259" s="299">
        <v>-2</v>
      </c>
      <c r="J259" s="299"/>
      <c r="K259" s="143">
        <f t="shared" ref="K259" si="67">ROUND(PRODUCT(F259:J259),2)</f>
        <v>-3</v>
      </c>
      <c r="L259" s="97"/>
      <c r="M259" s="97"/>
      <c r="N259" s="2"/>
      <c r="O259" s="2"/>
      <c r="P259" s="2"/>
    </row>
    <row r="260" spans="1:16" s="183" customFormat="1" ht="15" customHeight="1" x14ac:dyDescent="0.3">
      <c r="A260" s="15"/>
      <c r="B260" s="17"/>
      <c r="C260" s="16"/>
      <c r="D260" s="133" t="s">
        <v>501</v>
      </c>
      <c r="E260" s="15"/>
      <c r="F260" s="134">
        <v>4.58</v>
      </c>
      <c r="G260" s="134"/>
      <c r="H260" s="134">
        <v>0.9</v>
      </c>
      <c r="I260" s="297">
        <v>2</v>
      </c>
      <c r="J260" s="297"/>
      <c r="K260" s="134">
        <f>ROUND(PRODUCT(F260:J260),2)</f>
        <v>8.24</v>
      </c>
      <c r="L260" s="97"/>
      <c r="M260" s="97"/>
      <c r="N260" s="2"/>
      <c r="O260" s="2"/>
      <c r="P260" s="2"/>
    </row>
    <row r="261" spans="1:16" s="183" customFormat="1" ht="15" customHeight="1" x14ac:dyDescent="0.3">
      <c r="A261" s="139"/>
      <c r="B261" s="140"/>
      <c r="C261" s="141"/>
      <c r="D261" s="142" t="s">
        <v>213</v>
      </c>
      <c r="E261" s="139"/>
      <c r="F261" s="143">
        <v>0.8</v>
      </c>
      <c r="G261" s="143"/>
      <c r="H261" s="143">
        <v>0.9</v>
      </c>
      <c r="I261" s="299">
        <v>-2</v>
      </c>
      <c r="J261" s="299"/>
      <c r="K261" s="143">
        <f t="shared" ref="K261" si="68">ROUND(PRODUCT(F261:J261),2)</f>
        <v>-1.44</v>
      </c>
      <c r="L261" s="97"/>
      <c r="M261" s="97"/>
      <c r="N261" s="2"/>
      <c r="O261" s="2"/>
      <c r="P261" s="2"/>
    </row>
    <row r="262" spans="1:16" s="183" customFormat="1" ht="15" customHeight="1" x14ac:dyDescent="0.3">
      <c r="A262" s="15"/>
      <c r="B262" s="17"/>
      <c r="C262" s="16"/>
      <c r="D262" s="133" t="s">
        <v>501</v>
      </c>
      <c r="E262" s="15"/>
      <c r="F262" s="134">
        <v>4.08</v>
      </c>
      <c r="G262" s="134"/>
      <c r="H262" s="134">
        <v>0.9</v>
      </c>
      <c r="I262" s="297">
        <v>2</v>
      </c>
      <c r="J262" s="297"/>
      <c r="K262" s="134">
        <f>ROUND(PRODUCT(F262:J262),2)</f>
        <v>7.34</v>
      </c>
      <c r="L262" s="97"/>
      <c r="M262" s="97"/>
      <c r="N262" s="2"/>
      <c r="O262" s="2"/>
      <c r="P262" s="2"/>
    </row>
    <row r="263" spans="1:16" s="183" customFormat="1" ht="15" customHeight="1" x14ac:dyDescent="0.3">
      <c r="A263" s="139"/>
      <c r="B263" s="140"/>
      <c r="C263" s="141"/>
      <c r="D263" s="142" t="s">
        <v>213</v>
      </c>
      <c r="E263" s="139"/>
      <c r="F263" s="143">
        <v>0.8</v>
      </c>
      <c r="G263" s="143"/>
      <c r="H263" s="143">
        <v>0.9</v>
      </c>
      <c r="I263" s="299">
        <v>-2</v>
      </c>
      <c r="J263" s="299"/>
      <c r="K263" s="143">
        <f t="shared" ref="K263" si="69">ROUND(PRODUCT(F263:J263),2)</f>
        <v>-1.44</v>
      </c>
      <c r="L263" s="97"/>
      <c r="M263" s="97"/>
      <c r="N263" s="2"/>
      <c r="O263" s="2"/>
      <c r="P263" s="2"/>
    </row>
    <row r="264" spans="1:16" s="183" customFormat="1" ht="15" customHeight="1" x14ac:dyDescent="0.3">
      <c r="A264" s="15"/>
      <c r="B264" s="17"/>
      <c r="C264" s="16"/>
      <c r="D264" s="133" t="s">
        <v>502</v>
      </c>
      <c r="E264" s="15"/>
      <c r="F264" s="134">
        <f>6.67+6.67+29.65</f>
        <v>42.989999999999995</v>
      </c>
      <c r="G264" s="134"/>
      <c r="H264" s="134">
        <v>0.3</v>
      </c>
      <c r="I264" s="297">
        <v>1</v>
      </c>
      <c r="J264" s="297"/>
      <c r="K264" s="134">
        <f>ROUND(PRODUCT(F264:J264),2)</f>
        <v>12.9</v>
      </c>
      <c r="L264" s="97"/>
      <c r="M264" s="97"/>
      <c r="N264" s="2"/>
      <c r="O264" s="2"/>
      <c r="P264" s="2"/>
    </row>
    <row r="265" spans="1:16" s="135" customFormat="1" ht="15.6" x14ac:dyDescent="0.3">
      <c r="A265" s="15"/>
      <c r="B265" s="17"/>
      <c r="C265" s="16"/>
      <c r="D265" s="133"/>
      <c r="E265" s="15"/>
      <c r="F265" s="134"/>
      <c r="G265" s="146"/>
      <c r="H265" s="147"/>
      <c r="I265" s="298" t="s">
        <v>6</v>
      </c>
      <c r="J265" s="298"/>
      <c r="K265" s="138">
        <f>SUM(K166:K264)</f>
        <v>928.19999999999993</v>
      </c>
      <c r="L265" s="97"/>
      <c r="M265" s="97"/>
      <c r="N265" s="2"/>
      <c r="O265" s="2"/>
      <c r="P265" s="2"/>
    </row>
    <row r="266" spans="1:16" s="183" customFormat="1" ht="15.6" x14ac:dyDescent="0.3">
      <c r="A266" s="15"/>
      <c r="B266" s="17"/>
      <c r="C266" s="16"/>
      <c r="D266" s="133"/>
      <c r="E266" s="15"/>
      <c r="F266" s="134"/>
      <c r="G266" s="181"/>
      <c r="H266" s="182"/>
      <c r="I266" s="177"/>
      <c r="J266" s="178"/>
      <c r="K266" s="138"/>
      <c r="L266" s="97"/>
      <c r="M266" s="97"/>
      <c r="N266" s="2"/>
      <c r="O266" s="2"/>
      <c r="P266" s="2"/>
    </row>
    <row r="267" spans="1:16" s="183" customFormat="1" ht="45" x14ac:dyDescent="0.3">
      <c r="A267" s="15" t="s">
        <v>522</v>
      </c>
      <c r="B267" s="17">
        <v>88496</v>
      </c>
      <c r="C267" s="17" t="s">
        <v>12</v>
      </c>
      <c r="D267" s="17" t="s">
        <v>208</v>
      </c>
      <c r="E267" s="17" t="s">
        <v>198</v>
      </c>
      <c r="F267" s="127"/>
      <c r="G267" s="13"/>
      <c r="H267" s="102"/>
      <c r="I267" s="300"/>
      <c r="J267" s="301"/>
      <c r="K267" s="127"/>
      <c r="L267" s="97"/>
      <c r="M267" s="97"/>
      <c r="N267" s="2"/>
      <c r="O267" s="2"/>
      <c r="P267" s="2"/>
    </row>
    <row r="268" spans="1:16" s="183" customFormat="1" ht="15" x14ac:dyDescent="0.3">
      <c r="A268" s="15"/>
      <c r="B268" s="17"/>
      <c r="C268" s="17"/>
      <c r="D268" s="192" t="s">
        <v>472</v>
      </c>
      <c r="E268" s="17"/>
      <c r="F268" s="127"/>
      <c r="G268" s="13"/>
      <c r="H268" s="102"/>
      <c r="I268" s="179"/>
      <c r="J268" s="180"/>
      <c r="K268" s="127"/>
      <c r="L268" s="97"/>
      <c r="M268" s="97"/>
      <c r="N268" s="2"/>
      <c r="O268" s="2"/>
      <c r="P268" s="2"/>
    </row>
    <row r="269" spans="1:16" s="183" customFormat="1" ht="15" x14ac:dyDescent="0.3">
      <c r="A269" s="15"/>
      <c r="B269" s="17"/>
      <c r="C269" s="17"/>
      <c r="D269" s="192"/>
      <c r="E269" s="17"/>
      <c r="F269" s="127"/>
      <c r="G269" s="13"/>
      <c r="H269" s="102"/>
      <c r="I269" s="179"/>
      <c r="J269" s="180"/>
      <c r="K269" s="127"/>
      <c r="L269" s="97"/>
      <c r="M269" s="97"/>
      <c r="N269" s="2"/>
      <c r="O269" s="2"/>
      <c r="P269" s="2"/>
    </row>
    <row r="270" spans="1:16" s="183" customFormat="1" ht="15" customHeight="1" x14ac:dyDescent="0.3">
      <c r="A270" s="15"/>
      <c r="B270" s="17"/>
      <c r="C270" s="16"/>
      <c r="D270" s="133" t="s">
        <v>477</v>
      </c>
      <c r="E270" s="15"/>
      <c r="F270" s="134">
        <v>1.54</v>
      </c>
      <c r="G270" s="134">
        <v>3</v>
      </c>
      <c r="H270" s="134"/>
      <c r="I270" s="297"/>
      <c r="J270" s="297"/>
      <c r="K270" s="134">
        <f t="shared" ref="K270:K291" si="70">ROUND(PRODUCT(F270:J270),2)</f>
        <v>4.62</v>
      </c>
      <c r="L270" s="97"/>
      <c r="M270" s="97"/>
      <c r="N270" s="2"/>
      <c r="O270" s="2"/>
      <c r="P270" s="2"/>
    </row>
    <row r="271" spans="1:16" s="183" customFormat="1" ht="15" customHeight="1" x14ac:dyDescent="0.3">
      <c r="A271" s="15"/>
      <c r="B271" s="17"/>
      <c r="C271" s="16"/>
      <c r="D271" s="133" t="s">
        <v>217</v>
      </c>
      <c r="E271" s="15"/>
      <c r="F271" s="134">
        <v>10</v>
      </c>
      <c r="G271" s="134">
        <v>2</v>
      </c>
      <c r="H271" s="134"/>
      <c r="I271" s="297"/>
      <c r="J271" s="297"/>
      <c r="K271" s="134">
        <f t="shared" si="70"/>
        <v>20</v>
      </c>
      <c r="L271" s="97"/>
      <c r="M271" s="97"/>
      <c r="N271" s="2"/>
      <c r="O271" s="2"/>
      <c r="P271" s="2"/>
    </row>
    <row r="272" spans="1:16" s="183" customFormat="1" ht="16.2" customHeight="1" x14ac:dyDescent="0.3">
      <c r="A272" s="15"/>
      <c r="B272" s="17"/>
      <c r="C272" s="16"/>
      <c r="D272" s="133" t="s">
        <v>485</v>
      </c>
      <c r="E272" s="15"/>
      <c r="F272" s="134">
        <v>11.7</v>
      </c>
      <c r="G272" s="134">
        <v>1.5</v>
      </c>
      <c r="H272" s="134"/>
      <c r="I272" s="297"/>
      <c r="J272" s="297"/>
      <c r="K272" s="134">
        <f t="shared" si="70"/>
        <v>17.55</v>
      </c>
      <c r="L272" s="97"/>
      <c r="M272" s="97"/>
      <c r="N272" s="2"/>
      <c r="O272" s="2"/>
      <c r="P272" s="2"/>
    </row>
    <row r="273" spans="1:16" s="183" customFormat="1" ht="15" customHeight="1" x14ac:dyDescent="0.3">
      <c r="A273" s="15"/>
      <c r="B273" s="17"/>
      <c r="C273" s="16"/>
      <c r="D273" s="133" t="s">
        <v>478</v>
      </c>
      <c r="E273" s="15"/>
      <c r="F273" s="134">
        <v>4.38</v>
      </c>
      <c r="G273" s="134">
        <v>3.03</v>
      </c>
      <c r="H273" s="134"/>
      <c r="I273" s="297"/>
      <c r="J273" s="297"/>
      <c r="K273" s="134">
        <f t="shared" si="70"/>
        <v>13.27</v>
      </c>
      <c r="L273" s="97"/>
      <c r="M273" s="97"/>
      <c r="N273" s="2"/>
      <c r="O273" s="2"/>
      <c r="P273" s="2"/>
    </row>
    <row r="274" spans="1:16" s="183" customFormat="1" ht="15" x14ac:dyDescent="0.3">
      <c r="A274" s="15"/>
      <c r="B274" s="17"/>
      <c r="C274" s="16"/>
      <c r="D274" s="133" t="s">
        <v>479</v>
      </c>
      <c r="E274" s="15"/>
      <c r="F274" s="134">
        <v>1.9</v>
      </c>
      <c r="G274" s="134">
        <v>1.2</v>
      </c>
      <c r="H274" s="134"/>
      <c r="I274" s="297"/>
      <c r="J274" s="297"/>
      <c r="K274" s="134">
        <f t="shared" si="70"/>
        <v>2.2799999999999998</v>
      </c>
      <c r="L274" s="97"/>
      <c r="M274" s="97"/>
      <c r="N274" s="2"/>
      <c r="O274" s="2"/>
      <c r="P274" s="2"/>
    </row>
    <row r="275" spans="1:16" s="183" customFormat="1" ht="15" customHeight="1" x14ac:dyDescent="0.3">
      <c r="A275" s="15"/>
      <c r="B275" s="17"/>
      <c r="C275" s="16"/>
      <c r="D275" s="133" t="s">
        <v>480</v>
      </c>
      <c r="E275" s="15"/>
      <c r="F275" s="134">
        <v>4.05</v>
      </c>
      <c r="G275" s="134">
        <v>3.03</v>
      </c>
      <c r="H275" s="134"/>
      <c r="I275" s="297"/>
      <c r="J275" s="297"/>
      <c r="K275" s="134">
        <f t="shared" si="70"/>
        <v>12.27</v>
      </c>
      <c r="L275" s="97"/>
      <c r="M275" s="97"/>
      <c r="N275" s="2"/>
      <c r="O275" s="2"/>
      <c r="P275" s="2"/>
    </row>
    <row r="276" spans="1:16" s="183" customFormat="1" ht="15" customHeight="1" x14ac:dyDescent="0.3">
      <c r="A276" s="15"/>
      <c r="B276" s="17"/>
      <c r="C276" s="16"/>
      <c r="D276" s="133" t="s">
        <v>481</v>
      </c>
      <c r="E276" s="15"/>
      <c r="F276" s="134">
        <v>2.97</v>
      </c>
      <c r="G276" s="134">
        <v>3.03</v>
      </c>
      <c r="H276" s="134"/>
      <c r="I276" s="297"/>
      <c r="J276" s="297"/>
      <c r="K276" s="134">
        <f t="shared" si="70"/>
        <v>9</v>
      </c>
      <c r="L276" s="97"/>
      <c r="M276" s="97"/>
      <c r="N276" s="2"/>
      <c r="O276" s="2"/>
      <c r="P276" s="2"/>
    </row>
    <row r="277" spans="1:16" s="183" customFormat="1" ht="15" x14ac:dyDescent="0.3">
      <c r="A277" s="15"/>
      <c r="B277" s="17"/>
      <c r="C277" s="16"/>
      <c r="D277" s="133" t="s">
        <v>482</v>
      </c>
      <c r="E277" s="15"/>
      <c r="F277" s="134">
        <v>5</v>
      </c>
      <c r="G277" s="134">
        <v>3</v>
      </c>
      <c r="H277" s="134"/>
      <c r="I277" s="297"/>
      <c r="J277" s="297"/>
      <c r="K277" s="134">
        <f t="shared" si="70"/>
        <v>15</v>
      </c>
      <c r="L277" s="97"/>
      <c r="M277" s="97"/>
      <c r="N277" s="2"/>
      <c r="O277" s="2"/>
      <c r="P277" s="2"/>
    </row>
    <row r="278" spans="1:16" s="183" customFormat="1" ht="15" customHeight="1" x14ac:dyDescent="0.3">
      <c r="A278" s="15"/>
      <c r="B278" s="17"/>
      <c r="C278" s="16"/>
      <c r="D278" s="133" t="s">
        <v>483</v>
      </c>
      <c r="E278" s="15"/>
      <c r="F278" s="134">
        <v>1.32</v>
      </c>
      <c r="G278" s="134">
        <v>0.95</v>
      </c>
      <c r="H278" s="134"/>
      <c r="I278" s="297"/>
      <c r="J278" s="297"/>
      <c r="K278" s="134">
        <f t="shared" si="70"/>
        <v>1.25</v>
      </c>
      <c r="L278" s="97"/>
      <c r="M278" s="97"/>
      <c r="N278" s="2"/>
      <c r="O278" s="2"/>
      <c r="P278" s="2"/>
    </row>
    <row r="279" spans="1:16" s="183" customFormat="1" ht="15" customHeight="1" x14ac:dyDescent="0.3">
      <c r="A279" s="15"/>
      <c r="B279" s="17"/>
      <c r="C279" s="16"/>
      <c r="D279" s="133" t="s">
        <v>484</v>
      </c>
      <c r="E279" s="15"/>
      <c r="F279" s="134">
        <v>11.7</v>
      </c>
      <c r="G279" s="134">
        <v>1.5</v>
      </c>
      <c r="H279" s="134"/>
      <c r="I279" s="297"/>
      <c r="J279" s="297"/>
      <c r="K279" s="134">
        <f t="shared" si="70"/>
        <v>17.55</v>
      </c>
      <c r="L279" s="97"/>
      <c r="M279" s="97"/>
      <c r="N279" s="2"/>
      <c r="O279" s="2"/>
      <c r="P279" s="2"/>
    </row>
    <row r="280" spans="1:16" s="183" customFormat="1" ht="15" customHeight="1" x14ac:dyDescent="0.3">
      <c r="A280" s="15"/>
      <c r="B280" s="17"/>
      <c r="C280" s="16"/>
      <c r="D280" s="133" t="s">
        <v>486</v>
      </c>
      <c r="E280" s="15"/>
      <c r="F280" s="134">
        <v>2.62</v>
      </c>
      <c r="G280" s="134">
        <v>1.41</v>
      </c>
      <c r="H280" s="134"/>
      <c r="I280" s="297"/>
      <c r="J280" s="297"/>
      <c r="K280" s="134">
        <f t="shared" si="70"/>
        <v>3.69</v>
      </c>
      <c r="L280" s="97"/>
      <c r="M280" s="97"/>
      <c r="N280" s="2"/>
      <c r="O280" s="2"/>
      <c r="P280" s="2"/>
    </row>
    <row r="281" spans="1:16" s="183" customFormat="1" ht="15" customHeight="1" x14ac:dyDescent="0.3">
      <c r="A281" s="15"/>
      <c r="B281" s="17"/>
      <c r="C281" s="16"/>
      <c r="D281" s="133" t="s">
        <v>487</v>
      </c>
      <c r="E281" s="15"/>
      <c r="F281" s="134">
        <v>2.62</v>
      </c>
      <c r="G281" s="134">
        <v>1.41</v>
      </c>
      <c r="H281" s="134"/>
      <c r="I281" s="297"/>
      <c r="J281" s="297"/>
      <c r="K281" s="134">
        <f t="shared" si="70"/>
        <v>3.69</v>
      </c>
      <c r="L281" s="97"/>
      <c r="M281" s="97"/>
      <c r="N281" s="2"/>
      <c r="O281" s="2"/>
      <c r="P281" s="2"/>
    </row>
    <row r="282" spans="1:16" s="183" customFormat="1" ht="15" customHeight="1" x14ac:dyDescent="0.3">
      <c r="A282" s="15"/>
      <c r="B282" s="17"/>
      <c r="C282" s="16"/>
      <c r="D282" s="133" t="s">
        <v>488</v>
      </c>
      <c r="E282" s="15"/>
      <c r="F282" s="134">
        <v>1.23</v>
      </c>
      <c r="G282" s="134">
        <v>1.42</v>
      </c>
      <c r="H282" s="134"/>
      <c r="I282" s="297"/>
      <c r="J282" s="297"/>
      <c r="K282" s="134">
        <f t="shared" si="70"/>
        <v>1.75</v>
      </c>
      <c r="L282" s="97"/>
      <c r="M282" s="97"/>
      <c r="N282" s="2"/>
      <c r="O282" s="2"/>
      <c r="P282" s="2"/>
    </row>
    <row r="283" spans="1:16" s="183" customFormat="1" ht="15" customHeight="1" x14ac:dyDescent="0.3">
      <c r="A283" s="15"/>
      <c r="B283" s="17"/>
      <c r="C283" s="16"/>
      <c r="D283" s="133" t="s">
        <v>488</v>
      </c>
      <c r="E283" s="15"/>
      <c r="F283" s="134">
        <v>1.23</v>
      </c>
      <c r="G283" s="134">
        <v>1.42</v>
      </c>
      <c r="H283" s="134"/>
      <c r="I283" s="297"/>
      <c r="J283" s="297"/>
      <c r="K283" s="134">
        <f t="shared" si="70"/>
        <v>1.75</v>
      </c>
      <c r="L283" s="97"/>
      <c r="M283" s="97"/>
      <c r="N283" s="2"/>
      <c r="O283" s="2"/>
      <c r="P283" s="2"/>
    </row>
    <row r="284" spans="1:16" s="183" customFormat="1" ht="15" customHeight="1" x14ac:dyDescent="0.3">
      <c r="A284" s="15"/>
      <c r="B284" s="17"/>
      <c r="C284" s="16"/>
      <c r="D284" s="133" t="s">
        <v>489</v>
      </c>
      <c r="E284" s="15"/>
      <c r="F284" s="134">
        <v>1.24</v>
      </c>
      <c r="G284" s="134">
        <v>1.42</v>
      </c>
      <c r="H284" s="134"/>
      <c r="I284" s="297"/>
      <c r="J284" s="297"/>
      <c r="K284" s="134">
        <f t="shared" si="70"/>
        <v>1.76</v>
      </c>
      <c r="L284" s="97"/>
      <c r="M284" s="97"/>
      <c r="N284" s="2"/>
      <c r="O284" s="2"/>
      <c r="P284" s="2"/>
    </row>
    <row r="285" spans="1:16" s="183" customFormat="1" ht="15" customHeight="1" x14ac:dyDescent="0.3">
      <c r="A285" s="15"/>
      <c r="B285" s="17"/>
      <c r="C285" s="16"/>
      <c r="D285" s="133" t="s">
        <v>489</v>
      </c>
      <c r="E285" s="15"/>
      <c r="F285" s="134">
        <v>1.24</v>
      </c>
      <c r="G285" s="134">
        <v>1.42</v>
      </c>
      <c r="H285" s="134"/>
      <c r="I285" s="297"/>
      <c r="J285" s="297"/>
      <c r="K285" s="134">
        <f t="shared" si="70"/>
        <v>1.76</v>
      </c>
      <c r="L285" s="97"/>
      <c r="M285" s="97"/>
      <c r="N285" s="2"/>
      <c r="O285" s="2"/>
      <c r="P285" s="2"/>
    </row>
    <row r="286" spans="1:16" s="183" customFormat="1" ht="15" customHeight="1" x14ac:dyDescent="0.3">
      <c r="A286" s="15"/>
      <c r="B286" s="17"/>
      <c r="C286" s="16"/>
      <c r="D286" s="133" t="s">
        <v>490</v>
      </c>
      <c r="E286" s="15"/>
      <c r="F286" s="134">
        <v>4</v>
      </c>
      <c r="G286" s="134">
        <v>3</v>
      </c>
      <c r="H286" s="134"/>
      <c r="I286" s="297"/>
      <c r="J286" s="297"/>
      <c r="K286" s="134">
        <f t="shared" si="70"/>
        <v>12</v>
      </c>
      <c r="L286" s="97"/>
      <c r="M286" s="97"/>
      <c r="N286" s="2"/>
      <c r="O286" s="2"/>
      <c r="P286" s="2"/>
    </row>
    <row r="287" spans="1:16" s="183" customFormat="1" ht="15" customHeight="1" x14ac:dyDescent="0.3">
      <c r="A287" s="15"/>
      <c r="B287" s="17"/>
      <c r="C287" s="16"/>
      <c r="D287" s="133" t="s">
        <v>214</v>
      </c>
      <c r="E287" s="15"/>
      <c r="F287" s="134">
        <v>2.97</v>
      </c>
      <c r="G287" s="134">
        <v>3</v>
      </c>
      <c r="H287" s="134"/>
      <c r="I287" s="297"/>
      <c r="J287" s="297"/>
      <c r="K287" s="134">
        <f t="shared" si="70"/>
        <v>8.91</v>
      </c>
      <c r="L287" s="97"/>
      <c r="M287" s="97"/>
      <c r="N287" s="2"/>
      <c r="O287" s="2"/>
      <c r="P287" s="2"/>
    </row>
    <row r="288" spans="1:16" s="183" customFormat="1" ht="15" customHeight="1" x14ac:dyDescent="0.3">
      <c r="A288" s="15"/>
      <c r="B288" s="17"/>
      <c r="C288" s="16"/>
      <c r="D288" s="133" t="s">
        <v>491</v>
      </c>
      <c r="E288" s="15"/>
      <c r="F288" s="134">
        <v>1.67</v>
      </c>
      <c r="G288" s="134">
        <v>0.99</v>
      </c>
      <c r="H288" s="134"/>
      <c r="I288" s="297"/>
      <c r="J288" s="297"/>
      <c r="K288" s="134">
        <f t="shared" si="70"/>
        <v>1.65</v>
      </c>
      <c r="L288" s="97"/>
      <c r="M288" s="97"/>
      <c r="N288" s="2"/>
      <c r="O288" s="2"/>
      <c r="P288" s="2"/>
    </row>
    <row r="289" spans="1:16" s="183" customFormat="1" ht="15" customHeight="1" x14ac:dyDescent="0.3">
      <c r="A289" s="15"/>
      <c r="B289" s="17"/>
      <c r="C289" s="16"/>
      <c r="D289" s="133"/>
      <c r="E289" s="15"/>
      <c r="F289" s="134">
        <v>1.35</v>
      </c>
      <c r="G289" s="134">
        <v>2.08</v>
      </c>
      <c r="H289" s="134"/>
      <c r="I289" s="297"/>
      <c r="J289" s="297"/>
      <c r="K289" s="134">
        <f t="shared" si="70"/>
        <v>2.81</v>
      </c>
      <c r="L289" s="97"/>
      <c r="M289" s="97"/>
      <c r="N289" s="2"/>
      <c r="O289" s="2"/>
      <c r="P289" s="2"/>
    </row>
    <row r="290" spans="1:16" s="183" customFormat="1" ht="15" customHeight="1" x14ac:dyDescent="0.3">
      <c r="A290" s="15"/>
      <c r="B290" s="17"/>
      <c r="C290" s="16"/>
      <c r="D290" s="133" t="s">
        <v>492</v>
      </c>
      <c r="E290" s="15"/>
      <c r="F290" s="134">
        <v>0.94</v>
      </c>
      <c r="G290" s="134">
        <v>1.52</v>
      </c>
      <c r="H290" s="134"/>
      <c r="I290" s="297"/>
      <c r="J290" s="297"/>
      <c r="K290" s="134">
        <f t="shared" si="70"/>
        <v>1.43</v>
      </c>
      <c r="L290" s="97"/>
      <c r="M290" s="97"/>
      <c r="N290" s="2"/>
      <c r="O290" s="2"/>
      <c r="P290" s="2"/>
    </row>
    <row r="291" spans="1:16" s="183" customFormat="1" ht="15" customHeight="1" x14ac:dyDescent="0.3">
      <c r="A291" s="15"/>
      <c r="B291" s="17"/>
      <c r="C291" s="16"/>
      <c r="D291" s="133" t="s">
        <v>493</v>
      </c>
      <c r="E291" s="15"/>
      <c r="F291" s="134">
        <v>3</v>
      </c>
      <c r="G291" s="134">
        <v>1.5</v>
      </c>
      <c r="H291" s="134"/>
      <c r="I291" s="297"/>
      <c r="J291" s="297"/>
      <c r="K291" s="134">
        <f t="shared" si="70"/>
        <v>4.5</v>
      </c>
      <c r="L291" s="97"/>
      <c r="M291" s="97"/>
      <c r="N291" s="2"/>
      <c r="O291" s="2"/>
      <c r="P291" s="2"/>
    </row>
    <row r="292" spans="1:16" s="183" customFormat="1" ht="15.6" x14ac:dyDescent="0.3">
      <c r="A292" s="15"/>
      <c r="B292" s="17"/>
      <c r="C292" s="16"/>
      <c r="D292" s="133"/>
      <c r="E292" s="15"/>
      <c r="F292" s="134"/>
      <c r="G292" s="181"/>
      <c r="H292" s="182"/>
      <c r="I292" s="302" t="s">
        <v>505</v>
      </c>
      <c r="J292" s="302"/>
      <c r="K292" s="195">
        <f>SUM(K270:K291)</f>
        <v>158.49</v>
      </c>
      <c r="L292" s="97"/>
      <c r="M292" s="97"/>
      <c r="N292" s="2"/>
      <c r="O292" s="2"/>
      <c r="P292" s="2"/>
    </row>
    <row r="293" spans="1:16" s="183" customFormat="1" ht="15.6" x14ac:dyDescent="0.3">
      <c r="A293" s="15"/>
      <c r="B293" s="17"/>
      <c r="C293" s="16"/>
      <c r="D293" s="133"/>
      <c r="E293" s="15"/>
      <c r="F293" s="134"/>
      <c r="G293" s="181"/>
      <c r="H293" s="182"/>
      <c r="I293" s="302" t="s">
        <v>534</v>
      </c>
      <c r="J293" s="302"/>
      <c r="K293" s="195">
        <f>TRUNC(K292*0.4,2)</f>
        <v>63.39</v>
      </c>
      <c r="L293" s="97"/>
      <c r="M293" s="97"/>
      <c r="N293" s="2"/>
      <c r="O293" s="2"/>
      <c r="P293" s="2"/>
    </row>
    <row r="294" spans="1:16" s="183" customFormat="1" ht="15.6" x14ac:dyDescent="0.3">
      <c r="A294" s="15"/>
      <c r="B294" s="17"/>
      <c r="C294" s="16"/>
      <c r="D294" s="133"/>
      <c r="E294" s="15"/>
      <c r="F294" s="134"/>
      <c r="G294" s="181"/>
      <c r="H294" s="182"/>
      <c r="I294" s="298" t="s">
        <v>6</v>
      </c>
      <c r="J294" s="298"/>
      <c r="K294" s="138">
        <f>K293</f>
        <v>63.39</v>
      </c>
      <c r="L294" s="97"/>
      <c r="M294" s="97"/>
      <c r="N294" s="2"/>
      <c r="O294" s="2"/>
      <c r="P294" s="2"/>
    </row>
    <row r="295" spans="1:16" s="183" customFormat="1" ht="12" customHeight="1" x14ac:dyDescent="0.3">
      <c r="A295" s="15"/>
      <c r="B295" s="17"/>
      <c r="C295" s="16"/>
      <c r="D295" s="133"/>
      <c r="E295" s="15"/>
      <c r="F295" s="134"/>
      <c r="G295" s="181"/>
      <c r="H295" s="182"/>
      <c r="I295" s="177"/>
      <c r="J295" s="178"/>
      <c r="K295" s="138"/>
      <c r="L295" s="97"/>
      <c r="M295" s="97"/>
      <c r="N295" s="2"/>
      <c r="O295" s="2"/>
      <c r="P295" s="2"/>
    </row>
    <row r="296" spans="1:16" s="129" customFormat="1" ht="30" x14ac:dyDescent="0.3">
      <c r="A296" s="15" t="s">
        <v>523</v>
      </c>
      <c r="B296" s="17">
        <v>88488</v>
      </c>
      <c r="C296" s="17" t="s">
        <v>12</v>
      </c>
      <c r="D296" s="17" t="s">
        <v>212</v>
      </c>
      <c r="E296" s="17" t="s">
        <v>198</v>
      </c>
      <c r="F296" s="127"/>
      <c r="G296" s="13"/>
      <c r="H296" s="102"/>
      <c r="I296" s="300"/>
      <c r="J296" s="301"/>
      <c r="K296" s="127"/>
      <c r="L296" s="97"/>
      <c r="M296" s="97"/>
      <c r="N296" s="2"/>
      <c r="O296" s="2"/>
      <c r="P296" s="2"/>
    </row>
    <row r="297" spans="1:16" s="183" customFormat="1" ht="15" x14ac:dyDescent="0.3">
      <c r="A297" s="15"/>
      <c r="B297" s="17"/>
      <c r="C297" s="17"/>
      <c r="D297" s="192" t="s">
        <v>472</v>
      </c>
      <c r="E297" s="17"/>
      <c r="F297" s="127"/>
      <c r="G297" s="13"/>
      <c r="H297" s="102"/>
      <c r="I297" s="179"/>
      <c r="J297" s="180"/>
      <c r="K297" s="127"/>
      <c r="L297" s="97"/>
      <c r="M297" s="97"/>
      <c r="N297" s="2"/>
      <c r="O297" s="2"/>
      <c r="P297" s="2"/>
    </row>
    <row r="298" spans="1:16" s="183" customFormat="1" ht="15" x14ac:dyDescent="0.3">
      <c r="A298" s="15"/>
      <c r="B298" s="17"/>
      <c r="C298" s="17"/>
      <c r="D298" s="192"/>
      <c r="E298" s="17"/>
      <c r="F298" s="127"/>
      <c r="G298" s="13"/>
      <c r="H298" s="102"/>
      <c r="I298" s="179"/>
      <c r="J298" s="180"/>
      <c r="K298" s="127"/>
      <c r="L298" s="97"/>
      <c r="M298" s="97"/>
      <c r="N298" s="2"/>
      <c r="O298" s="2"/>
      <c r="P298" s="2"/>
    </row>
    <row r="299" spans="1:16" s="183" customFormat="1" ht="15" customHeight="1" x14ac:dyDescent="0.3">
      <c r="A299" s="15"/>
      <c r="B299" s="17"/>
      <c r="C299" s="16"/>
      <c r="D299" s="133" t="s">
        <v>477</v>
      </c>
      <c r="E299" s="15"/>
      <c r="F299" s="134">
        <v>1.54</v>
      </c>
      <c r="G299" s="134">
        <v>3</v>
      </c>
      <c r="H299" s="134"/>
      <c r="I299" s="297"/>
      <c r="J299" s="297"/>
      <c r="K299" s="134">
        <f t="shared" ref="K299:K320" si="71">ROUND(PRODUCT(F299:J299),2)</f>
        <v>4.62</v>
      </c>
      <c r="L299" s="97"/>
      <c r="M299" s="97"/>
      <c r="N299" s="2"/>
      <c r="O299" s="2"/>
      <c r="P299" s="2"/>
    </row>
    <row r="300" spans="1:16" s="183" customFormat="1" ht="15" customHeight="1" x14ac:dyDescent="0.3">
      <c r="A300" s="15"/>
      <c r="B300" s="17"/>
      <c r="C300" s="16"/>
      <c r="D300" s="133" t="s">
        <v>217</v>
      </c>
      <c r="E300" s="15"/>
      <c r="F300" s="134">
        <v>10</v>
      </c>
      <c r="G300" s="134">
        <v>2</v>
      </c>
      <c r="H300" s="134"/>
      <c r="I300" s="297"/>
      <c r="J300" s="297"/>
      <c r="K300" s="134">
        <f t="shared" si="71"/>
        <v>20</v>
      </c>
      <c r="L300" s="97"/>
      <c r="M300" s="97"/>
      <c r="N300" s="2"/>
      <c r="O300" s="2"/>
      <c r="P300" s="2"/>
    </row>
    <row r="301" spans="1:16" s="183" customFormat="1" ht="16.2" customHeight="1" x14ac:dyDescent="0.3">
      <c r="A301" s="15"/>
      <c r="B301" s="17"/>
      <c r="C301" s="16"/>
      <c r="D301" s="133" t="s">
        <v>485</v>
      </c>
      <c r="E301" s="15"/>
      <c r="F301" s="134">
        <v>11.7</v>
      </c>
      <c r="G301" s="134">
        <v>1.5</v>
      </c>
      <c r="H301" s="134"/>
      <c r="I301" s="297"/>
      <c r="J301" s="297"/>
      <c r="K301" s="134">
        <f t="shared" si="71"/>
        <v>17.55</v>
      </c>
      <c r="L301" s="97"/>
      <c r="M301" s="97"/>
      <c r="N301" s="2"/>
      <c r="O301" s="2"/>
      <c r="P301" s="2"/>
    </row>
    <row r="302" spans="1:16" s="183" customFormat="1" ht="15" customHeight="1" x14ac:dyDescent="0.3">
      <c r="A302" s="15"/>
      <c r="B302" s="17"/>
      <c r="C302" s="16"/>
      <c r="D302" s="133" t="s">
        <v>478</v>
      </c>
      <c r="E302" s="15"/>
      <c r="F302" s="134">
        <v>4.38</v>
      </c>
      <c r="G302" s="134">
        <v>3.03</v>
      </c>
      <c r="H302" s="134"/>
      <c r="I302" s="297"/>
      <c r="J302" s="297"/>
      <c r="K302" s="134">
        <f t="shared" si="71"/>
        <v>13.27</v>
      </c>
      <c r="L302" s="97"/>
      <c r="M302" s="97"/>
      <c r="N302" s="2"/>
      <c r="O302" s="2"/>
      <c r="P302" s="2"/>
    </row>
    <row r="303" spans="1:16" s="183" customFormat="1" ht="15" x14ac:dyDescent="0.3">
      <c r="A303" s="15"/>
      <c r="B303" s="17"/>
      <c r="C303" s="16"/>
      <c r="D303" s="133" t="s">
        <v>479</v>
      </c>
      <c r="E303" s="15"/>
      <c r="F303" s="134">
        <v>1.9</v>
      </c>
      <c r="G303" s="134">
        <v>1.2</v>
      </c>
      <c r="H303" s="134"/>
      <c r="I303" s="297"/>
      <c r="J303" s="297"/>
      <c r="K303" s="134">
        <f t="shared" si="71"/>
        <v>2.2799999999999998</v>
      </c>
      <c r="L303" s="97"/>
      <c r="M303" s="97"/>
      <c r="N303" s="2"/>
      <c r="O303" s="2"/>
      <c r="P303" s="2"/>
    </row>
    <row r="304" spans="1:16" s="183" customFormat="1" ht="15" customHeight="1" x14ac:dyDescent="0.3">
      <c r="A304" s="15"/>
      <c r="B304" s="17"/>
      <c r="C304" s="16"/>
      <c r="D304" s="133" t="s">
        <v>480</v>
      </c>
      <c r="E304" s="15"/>
      <c r="F304" s="134">
        <v>4.05</v>
      </c>
      <c r="G304" s="134">
        <v>3.03</v>
      </c>
      <c r="H304" s="134"/>
      <c r="I304" s="297"/>
      <c r="J304" s="297"/>
      <c r="K304" s="134">
        <f t="shared" si="71"/>
        <v>12.27</v>
      </c>
      <c r="L304" s="97"/>
      <c r="M304" s="97"/>
      <c r="N304" s="2"/>
      <c r="O304" s="2"/>
      <c r="P304" s="2"/>
    </row>
    <row r="305" spans="1:16" s="183" customFormat="1" ht="15" customHeight="1" x14ac:dyDescent="0.3">
      <c r="A305" s="15"/>
      <c r="B305" s="17"/>
      <c r="C305" s="16"/>
      <c r="D305" s="133" t="s">
        <v>481</v>
      </c>
      <c r="E305" s="15"/>
      <c r="F305" s="134">
        <v>2.97</v>
      </c>
      <c r="G305" s="134">
        <v>3.03</v>
      </c>
      <c r="H305" s="134"/>
      <c r="I305" s="297"/>
      <c r="J305" s="297"/>
      <c r="K305" s="134">
        <f t="shared" si="71"/>
        <v>9</v>
      </c>
      <c r="L305" s="97"/>
      <c r="M305" s="97"/>
      <c r="N305" s="2"/>
      <c r="O305" s="2"/>
      <c r="P305" s="2"/>
    </row>
    <row r="306" spans="1:16" s="183" customFormat="1" ht="15" x14ac:dyDescent="0.3">
      <c r="A306" s="15"/>
      <c r="B306" s="17"/>
      <c r="C306" s="16"/>
      <c r="D306" s="133" t="s">
        <v>482</v>
      </c>
      <c r="E306" s="15"/>
      <c r="F306" s="134">
        <v>5</v>
      </c>
      <c r="G306" s="134">
        <v>3</v>
      </c>
      <c r="H306" s="134"/>
      <c r="I306" s="297"/>
      <c r="J306" s="297"/>
      <c r="K306" s="134">
        <f t="shared" si="71"/>
        <v>15</v>
      </c>
      <c r="L306" s="97"/>
      <c r="M306" s="97"/>
      <c r="N306" s="2"/>
      <c r="O306" s="2"/>
      <c r="P306" s="2"/>
    </row>
    <row r="307" spans="1:16" s="183" customFormat="1" ht="15" customHeight="1" x14ac:dyDescent="0.3">
      <c r="A307" s="15"/>
      <c r="B307" s="17"/>
      <c r="C307" s="16"/>
      <c r="D307" s="133" t="s">
        <v>483</v>
      </c>
      <c r="E307" s="15"/>
      <c r="F307" s="134">
        <v>1.32</v>
      </c>
      <c r="G307" s="134">
        <v>0.95</v>
      </c>
      <c r="H307" s="134"/>
      <c r="I307" s="297"/>
      <c r="J307" s="297"/>
      <c r="K307" s="134">
        <f t="shared" si="71"/>
        <v>1.25</v>
      </c>
      <c r="L307" s="97"/>
      <c r="M307" s="97"/>
      <c r="N307" s="2"/>
      <c r="O307" s="2"/>
      <c r="P307" s="2"/>
    </row>
    <row r="308" spans="1:16" s="183" customFormat="1" ht="15" customHeight="1" x14ac:dyDescent="0.3">
      <c r="A308" s="15"/>
      <c r="B308" s="17"/>
      <c r="C308" s="16"/>
      <c r="D308" s="133" t="s">
        <v>484</v>
      </c>
      <c r="E308" s="15"/>
      <c r="F308" s="134">
        <v>11.7</v>
      </c>
      <c r="G308" s="134">
        <v>1.5</v>
      </c>
      <c r="H308" s="134"/>
      <c r="I308" s="297"/>
      <c r="J308" s="297"/>
      <c r="K308" s="134">
        <f t="shared" si="71"/>
        <v>17.55</v>
      </c>
      <c r="L308" s="97"/>
      <c r="M308" s="97"/>
      <c r="N308" s="2"/>
      <c r="O308" s="2"/>
      <c r="P308" s="2"/>
    </row>
    <row r="309" spans="1:16" s="183" customFormat="1" ht="15" customHeight="1" x14ac:dyDescent="0.3">
      <c r="A309" s="15"/>
      <c r="B309" s="17"/>
      <c r="C309" s="16"/>
      <c r="D309" s="133" t="s">
        <v>486</v>
      </c>
      <c r="E309" s="15"/>
      <c r="F309" s="134">
        <v>2.62</v>
      </c>
      <c r="G309" s="134">
        <v>1.41</v>
      </c>
      <c r="H309" s="134"/>
      <c r="I309" s="297"/>
      <c r="J309" s="297"/>
      <c r="K309" s="134">
        <f t="shared" si="71"/>
        <v>3.69</v>
      </c>
      <c r="L309" s="97"/>
      <c r="M309" s="97"/>
      <c r="N309" s="2"/>
      <c r="O309" s="2"/>
      <c r="P309" s="2"/>
    </row>
    <row r="310" spans="1:16" s="183" customFormat="1" ht="15" customHeight="1" x14ac:dyDescent="0.3">
      <c r="A310" s="15"/>
      <c r="B310" s="17"/>
      <c r="C310" s="16"/>
      <c r="D310" s="133" t="s">
        <v>487</v>
      </c>
      <c r="E310" s="15"/>
      <c r="F310" s="134">
        <v>2.62</v>
      </c>
      <c r="G310" s="134">
        <v>1.41</v>
      </c>
      <c r="H310" s="134"/>
      <c r="I310" s="297"/>
      <c r="J310" s="297"/>
      <c r="K310" s="134">
        <f t="shared" si="71"/>
        <v>3.69</v>
      </c>
      <c r="L310" s="97"/>
      <c r="M310" s="97"/>
      <c r="N310" s="2"/>
      <c r="O310" s="2"/>
      <c r="P310" s="2"/>
    </row>
    <row r="311" spans="1:16" s="183" customFormat="1" ht="15" customHeight="1" x14ac:dyDescent="0.3">
      <c r="A311" s="15"/>
      <c r="B311" s="17"/>
      <c r="C311" s="16"/>
      <c r="D311" s="133" t="s">
        <v>488</v>
      </c>
      <c r="E311" s="15"/>
      <c r="F311" s="134">
        <v>1.23</v>
      </c>
      <c r="G311" s="134">
        <v>1.42</v>
      </c>
      <c r="H311" s="134"/>
      <c r="I311" s="297"/>
      <c r="J311" s="297"/>
      <c r="K311" s="134">
        <f t="shared" si="71"/>
        <v>1.75</v>
      </c>
      <c r="L311" s="97"/>
      <c r="M311" s="97"/>
      <c r="N311" s="2"/>
      <c r="O311" s="2"/>
      <c r="P311" s="2"/>
    </row>
    <row r="312" spans="1:16" s="183" customFormat="1" ht="15" customHeight="1" x14ac:dyDescent="0.3">
      <c r="A312" s="15"/>
      <c r="B312" s="17"/>
      <c r="C312" s="16"/>
      <c r="D312" s="133" t="s">
        <v>488</v>
      </c>
      <c r="E312" s="15"/>
      <c r="F312" s="134">
        <v>1.23</v>
      </c>
      <c r="G312" s="134">
        <v>1.42</v>
      </c>
      <c r="H312" s="134"/>
      <c r="I312" s="297"/>
      <c r="J312" s="297"/>
      <c r="K312" s="134">
        <f t="shared" si="71"/>
        <v>1.75</v>
      </c>
      <c r="L312" s="97"/>
      <c r="M312" s="97"/>
      <c r="N312" s="2"/>
      <c r="O312" s="2"/>
      <c r="P312" s="2"/>
    </row>
    <row r="313" spans="1:16" s="183" customFormat="1" ht="15" customHeight="1" x14ac:dyDescent="0.3">
      <c r="A313" s="15"/>
      <c r="B313" s="17"/>
      <c r="C313" s="16"/>
      <c r="D313" s="133" t="s">
        <v>489</v>
      </c>
      <c r="E313" s="15"/>
      <c r="F313" s="134">
        <v>1.24</v>
      </c>
      <c r="G313" s="134">
        <v>1.42</v>
      </c>
      <c r="H313" s="134"/>
      <c r="I313" s="297"/>
      <c r="J313" s="297"/>
      <c r="K313" s="134">
        <f t="shared" si="71"/>
        <v>1.76</v>
      </c>
      <c r="L313" s="97"/>
      <c r="M313" s="97"/>
      <c r="N313" s="2"/>
      <c r="O313" s="2"/>
      <c r="P313" s="2"/>
    </row>
    <row r="314" spans="1:16" s="183" customFormat="1" ht="15" customHeight="1" x14ac:dyDescent="0.3">
      <c r="A314" s="15"/>
      <c r="B314" s="17"/>
      <c r="C314" s="16"/>
      <c r="D314" s="133" t="s">
        <v>489</v>
      </c>
      <c r="E314" s="15"/>
      <c r="F314" s="134">
        <v>1.24</v>
      </c>
      <c r="G314" s="134">
        <v>1.42</v>
      </c>
      <c r="H314" s="134"/>
      <c r="I314" s="297"/>
      <c r="J314" s="297"/>
      <c r="K314" s="134">
        <f t="shared" si="71"/>
        <v>1.76</v>
      </c>
      <c r="L314" s="97"/>
      <c r="M314" s="97"/>
      <c r="N314" s="2"/>
      <c r="O314" s="2"/>
      <c r="P314" s="2"/>
    </row>
    <row r="315" spans="1:16" s="183" customFormat="1" ht="15" customHeight="1" x14ac:dyDescent="0.3">
      <c r="A315" s="15"/>
      <c r="B315" s="17"/>
      <c r="C315" s="16"/>
      <c r="D315" s="133" t="s">
        <v>490</v>
      </c>
      <c r="E315" s="15"/>
      <c r="F315" s="134">
        <v>4</v>
      </c>
      <c r="G315" s="134">
        <v>3</v>
      </c>
      <c r="H315" s="134"/>
      <c r="I315" s="297"/>
      <c r="J315" s="297"/>
      <c r="K315" s="134">
        <f t="shared" si="71"/>
        <v>12</v>
      </c>
      <c r="L315" s="97"/>
      <c r="M315" s="97"/>
      <c r="N315" s="2"/>
      <c r="O315" s="2"/>
      <c r="P315" s="2"/>
    </row>
    <row r="316" spans="1:16" s="183" customFormat="1" ht="15" customHeight="1" x14ac:dyDescent="0.3">
      <c r="A316" s="15"/>
      <c r="B316" s="17"/>
      <c r="C316" s="16"/>
      <c r="D316" s="133" t="s">
        <v>214</v>
      </c>
      <c r="E316" s="15"/>
      <c r="F316" s="134">
        <v>2.97</v>
      </c>
      <c r="G316" s="134">
        <v>3</v>
      </c>
      <c r="H316" s="134"/>
      <c r="I316" s="297"/>
      <c r="J316" s="297"/>
      <c r="K316" s="134">
        <f t="shared" si="71"/>
        <v>8.91</v>
      </c>
      <c r="L316" s="97"/>
      <c r="M316" s="97"/>
      <c r="N316" s="2"/>
      <c r="O316" s="2"/>
      <c r="P316" s="2"/>
    </row>
    <row r="317" spans="1:16" s="183" customFormat="1" ht="15" customHeight="1" x14ac:dyDescent="0.3">
      <c r="A317" s="15"/>
      <c r="B317" s="17"/>
      <c r="C317" s="16"/>
      <c r="D317" s="133" t="s">
        <v>491</v>
      </c>
      <c r="E317" s="15"/>
      <c r="F317" s="134">
        <v>1.67</v>
      </c>
      <c r="G317" s="134">
        <v>0.99</v>
      </c>
      <c r="H317" s="134"/>
      <c r="I317" s="297"/>
      <c r="J317" s="297"/>
      <c r="K317" s="134">
        <f t="shared" si="71"/>
        <v>1.65</v>
      </c>
      <c r="L317" s="97"/>
      <c r="M317" s="97"/>
      <c r="N317" s="2"/>
      <c r="O317" s="2"/>
      <c r="P317" s="2"/>
    </row>
    <row r="318" spans="1:16" s="183" customFormat="1" ht="15" customHeight="1" x14ac:dyDescent="0.3">
      <c r="A318" s="15"/>
      <c r="B318" s="17"/>
      <c r="C318" s="16"/>
      <c r="D318" s="133"/>
      <c r="E318" s="15"/>
      <c r="F318" s="134">
        <v>1.35</v>
      </c>
      <c r="G318" s="134">
        <v>2.08</v>
      </c>
      <c r="H318" s="134"/>
      <c r="I318" s="297"/>
      <c r="J318" s="297"/>
      <c r="K318" s="134">
        <f t="shared" si="71"/>
        <v>2.81</v>
      </c>
      <c r="L318" s="97"/>
      <c r="M318" s="97"/>
      <c r="N318" s="2"/>
      <c r="O318" s="2"/>
      <c r="P318" s="2"/>
    </row>
    <row r="319" spans="1:16" s="183" customFormat="1" ht="15" customHeight="1" x14ac:dyDescent="0.3">
      <c r="A319" s="15"/>
      <c r="B319" s="17"/>
      <c r="C319" s="16"/>
      <c r="D319" s="133" t="s">
        <v>492</v>
      </c>
      <c r="E319" s="15"/>
      <c r="F319" s="134">
        <v>0.94</v>
      </c>
      <c r="G319" s="134">
        <v>1.52</v>
      </c>
      <c r="H319" s="134"/>
      <c r="I319" s="297"/>
      <c r="J319" s="297"/>
      <c r="K319" s="134">
        <f t="shared" si="71"/>
        <v>1.43</v>
      </c>
      <c r="L319" s="97"/>
      <c r="M319" s="97"/>
      <c r="N319" s="2"/>
      <c r="O319" s="2"/>
      <c r="P319" s="2"/>
    </row>
    <row r="320" spans="1:16" s="183" customFormat="1" ht="15" customHeight="1" x14ac:dyDescent="0.3">
      <c r="A320" s="15"/>
      <c r="B320" s="17"/>
      <c r="C320" s="16"/>
      <c r="D320" s="133" t="s">
        <v>493</v>
      </c>
      <c r="E320" s="15"/>
      <c r="F320" s="134">
        <v>3</v>
      </c>
      <c r="G320" s="134">
        <v>1.5</v>
      </c>
      <c r="H320" s="134"/>
      <c r="I320" s="297"/>
      <c r="J320" s="297"/>
      <c r="K320" s="134">
        <f t="shared" si="71"/>
        <v>4.5</v>
      </c>
      <c r="L320" s="97"/>
      <c r="M320" s="97"/>
      <c r="N320" s="2"/>
      <c r="O320" s="2"/>
      <c r="P320" s="2"/>
    </row>
    <row r="321" spans="1:16" s="183" customFormat="1" ht="15.6" x14ac:dyDescent="0.3">
      <c r="A321" s="15"/>
      <c r="B321" s="17"/>
      <c r="C321" s="16"/>
      <c r="D321" s="133"/>
      <c r="E321" s="15"/>
      <c r="F321" s="134"/>
      <c r="G321" s="181"/>
      <c r="H321" s="182"/>
      <c r="I321" s="298" t="s">
        <v>6</v>
      </c>
      <c r="J321" s="298"/>
      <c r="K321" s="138">
        <f>SUM(K297:K320)</f>
        <v>158.49</v>
      </c>
      <c r="L321" s="97"/>
      <c r="M321" s="97"/>
      <c r="N321" s="2"/>
      <c r="O321" s="2"/>
      <c r="P321" s="2"/>
    </row>
    <row r="322" spans="1:16" s="183" customFormat="1" ht="15.6" x14ac:dyDescent="0.3">
      <c r="A322" s="15"/>
      <c r="B322" s="17"/>
      <c r="C322" s="16"/>
      <c r="D322" s="133"/>
      <c r="E322" s="15"/>
      <c r="F322" s="134"/>
      <c r="G322" s="181"/>
      <c r="H322" s="182"/>
      <c r="I322" s="177"/>
      <c r="J322" s="178"/>
      <c r="K322" s="138"/>
      <c r="L322" s="97"/>
      <c r="M322" s="97"/>
      <c r="N322" s="2"/>
      <c r="O322" s="2"/>
      <c r="P322" s="2"/>
    </row>
    <row r="323" spans="1:16" s="183" customFormat="1" ht="30" x14ac:dyDescent="0.3">
      <c r="A323" s="15" t="s">
        <v>524</v>
      </c>
      <c r="B323" s="17">
        <v>100717</v>
      </c>
      <c r="C323" s="17" t="s">
        <v>12</v>
      </c>
      <c r="D323" s="17" t="s">
        <v>514</v>
      </c>
      <c r="E323" s="17" t="s">
        <v>198</v>
      </c>
      <c r="F323" s="127"/>
      <c r="G323" s="13"/>
      <c r="H323" s="102"/>
      <c r="I323" s="300"/>
      <c r="J323" s="301"/>
      <c r="K323" s="127"/>
      <c r="L323" s="97"/>
      <c r="M323" s="97"/>
      <c r="N323" s="2"/>
      <c r="O323" s="2"/>
      <c r="P323" s="2"/>
    </row>
    <row r="324" spans="1:16" s="198" customFormat="1" ht="15" x14ac:dyDescent="0.3">
      <c r="A324" s="15"/>
      <c r="B324" s="17"/>
      <c r="C324" s="17"/>
      <c r="D324" s="192" t="s">
        <v>509</v>
      </c>
      <c r="E324" s="17"/>
      <c r="F324" s="127"/>
      <c r="G324" s="13"/>
      <c r="H324" s="102"/>
      <c r="I324" s="196"/>
      <c r="J324" s="197"/>
      <c r="K324" s="127"/>
      <c r="L324" s="97"/>
      <c r="M324" s="97"/>
      <c r="N324" s="2"/>
      <c r="O324" s="2"/>
      <c r="P324" s="2"/>
    </row>
    <row r="325" spans="1:16" s="198" customFormat="1" ht="15" customHeight="1" x14ac:dyDescent="0.3">
      <c r="A325" s="15"/>
      <c r="B325" s="17"/>
      <c r="C325" s="16"/>
      <c r="D325" s="133" t="s">
        <v>515</v>
      </c>
      <c r="E325" s="15"/>
      <c r="F325" s="134">
        <v>1.6</v>
      </c>
      <c r="G325" s="134"/>
      <c r="H325" s="134">
        <v>1.2</v>
      </c>
      <c r="I325" s="297">
        <v>5</v>
      </c>
      <c r="J325" s="297"/>
      <c r="K325" s="134">
        <f>ROUND(PRODUCT(F325:J325),2)</f>
        <v>9.6</v>
      </c>
      <c r="L325" s="97"/>
      <c r="M325" s="97"/>
      <c r="N325" s="2"/>
      <c r="O325" s="2"/>
      <c r="P325" s="2"/>
    </row>
    <row r="326" spans="1:16" s="198" customFormat="1" ht="15" customHeight="1" x14ac:dyDescent="0.3">
      <c r="A326" s="15"/>
      <c r="B326" s="17"/>
      <c r="C326" s="16"/>
      <c r="D326" s="133" t="s">
        <v>516</v>
      </c>
      <c r="E326" s="15"/>
      <c r="F326" s="134">
        <v>1</v>
      </c>
      <c r="G326" s="134"/>
      <c r="H326" s="134">
        <v>2.2000000000000002</v>
      </c>
      <c r="I326" s="297">
        <v>2</v>
      </c>
      <c r="J326" s="297"/>
      <c r="K326" s="134">
        <f>ROUND(PRODUCT(F326:J326),2)</f>
        <v>4.4000000000000004</v>
      </c>
      <c r="L326" s="97"/>
      <c r="M326" s="97"/>
      <c r="N326" s="2"/>
      <c r="O326" s="2"/>
      <c r="P326" s="2"/>
    </row>
    <row r="327" spans="1:16" s="198" customFormat="1" ht="15" customHeight="1" x14ac:dyDescent="0.3">
      <c r="A327" s="15"/>
      <c r="B327" s="17"/>
      <c r="C327" s="16"/>
      <c r="D327" s="133" t="s">
        <v>516</v>
      </c>
      <c r="E327" s="15"/>
      <c r="F327" s="134">
        <v>0.9</v>
      </c>
      <c r="G327" s="134"/>
      <c r="H327" s="134">
        <v>2.2000000000000002</v>
      </c>
      <c r="I327" s="297">
        <v>1</v>
      </c>
      <c r="J327" s="297"/>
      <c r="K327" s="134">
        <f>ROUND(PRODUCT(F327:J327),2)</f>
        <v>1.98</v>
      </c>
      <c r="L327" s="97"/>
      <c r="M327" s="97"/>
      <c r="N327" s="2"/>
      <c r="O327" s="2"/>
      <c r="P327" s="2"/>
    </row>
    <row r="328" spans="1:16" s="198" customFormat="1" ht="15" customHeight="1" x14ac:dyDescent="0.3">
      <c r="A328" s="15"/>
      <c r="B328" s="17"/>
      <c r="C328" s="16"/>
      <c r="D328" s="133" t="s">
        <v>517</v>
      </c>
      <c r="E328" s="15"/>
      <c r="F328" s="134"/>
      <c r="G328" s="193">
        <v>0.105</v>
      </c>
      <c r="H328" s="134">
        <v>1</v>
      </c>
      <c r="I328" s="297">
        <v>12</v>
      </c>
      <c r="J328" s="297"/>
      <c r="K328" s="134">
        <f t="shared" ref="K328:K329" si="72">ROUND(PRODUCT(F328:J328),2)</f>
        <v>1.26</v>
      </c>
      <c r="L328" s="97"/>
      <c r="M328" s="97"/>
      <c r="N328" s="2"/>
      <c r="O328" s="2"/>
      <c r="P328" s="2"/>
    </row>
    <row r="329" spans="1:16" s="198" customFormat="1" ht="15" customHeight="1" x14ac:dyDescent="0.3">
      <c r="A329" s="15"/>
      <c r="B329" s="17"/>
      <c r="C329" s="16"/>
      <c r="D329" s="133" t="s">
        <v>518</v>
      </c>
      <c r="E329" s="15"/>
      <c r="F329" s="134">
        <f>2.74+3.9+5.61+4.41</f>
        <v>16.66</v>
      </c>
      <c r="G329" s="193">
        <v>0.105</v>
      </c>
      <c r="H329" s="134"/>
      <c r="I329" s="297">
        <v>1</v>
      </c>
      <c r="J329" s="297"/>
      <c r="K329" s="134">
        <f t="shared" si="72"/>
        <v>1.75</v>
      </c>
      <c r="L329" s="97"/>
      <c r="M329" s="97"/>
      <c r="N329" s="2"/>
      <c r="O329" s="2"/>
      <c r="P329" s="2"/>
    </row>
    <row r="330" spans="1:16" s="198" customFormat="1" ht="15.6" x14ac:dyDescent="0.3">
      <c r="A330" s="15"/>
      <c r="B330" s="17"/>
      <c r="C330" s="16"/>
      <c r="D330" s="133"/>
      <c r="E330" s="15"/>
      <c r="F330" s="134"/>
      <c r="G330" s="181"/>
      <c r="H330" s="182"/>
      <c r="I330" s="298" t="s">
        <v>6</v>
      </c>
      <c r="J330" s="298"/>
      <c r="K330" s="138">
        <f>SUM(K324:K329)</f>
        <v>18.990000000000002</v>
      </c>
      <c r="L330" s="97"/>
      <c r="M330" s="97"/>
      <c r="N330" s="2"/>
      <c r="O330" s="2"/>
      <c r="P330" s="2"/>
    </row>
    <row r="331" spans="1:16" s="198" customFormat="1" ht="15.6" x14ac:dyDescent="0.3">
      <c r="A331" s="15"/>
      <c r="B331" s="17"/>
      <c r="C331" s="16"/>
      <c r="D331" s="133"/>
      <c r="E331" s="15"/>
      <c r="F331" s="134"/>
      <c r="G331" s="181"/>
      <c r="H331" s="182"/>
      <c r="I331" s="177"/>
      <c r="J331" s="178"/>
      <c r="K331" s="138"/>
      <c r="L331" s="97"/>
      <c r="M331" s="97"/>
      <c r="N331" s="2"/>
      <c r="O331" s="2"/>
      <c r="P331" s="2"/>
    </row>
    <row r="332" spans="1:16" s="183" customFormat="1" ht="60" x14ac:dyDescent="0.3">
      <c r="A332" s="15" t="s">
        <v>525</v>
      </c>
      <c r="B332" s="17">
        <v>100721</v>
      </c>
      <c r="C332" s="17" t="s">
        <v>12</v>
      </c>
      <c r="D332" s="17" t="s">
        <v>519</v>
      </c>
      <c r="E332" s="17" t="s">
        <v>198</v>
      </c>
      <c r="F332" s="127"/>
      <c r="G332" s="13"/>
      <c r="H332" s="102"/>
      <c r="I332" s="300"/>
      <c r="J332" s="301"/>
      <c r="K332" s="127"/>
      <c r="L332" s="97"/>
      <c r="M332" s="97"/>
      <c r="N332" s="2"/>
      <c r="O332" s="2"/>
      <c r="P332" s="2"/>
    </row>
    <row r="333" spans="1:16" s="198" customFormat="1" ht="15" x14ac:dyDescent="0.3">
      <c r="A333" s="15"/>
      <c r="B333" s="17"/>
      <c r="C333" s="17"/>
      <c r="D333" s="192" t="s">
        <v>509</v>
      </c>
      <c r="E333" s="17"/>
      <c r="F333" s="127"/>
      <c r="G333" s="13"/>
      <c r="H333" s="102"/>
      <c r="I333" s="196"/>
      <c r="J333" s="197"/>
      <c r="K333" s="127"/>
      <c r="L333" s="97"/>
      <c r="M333" s="97"/>
      <c r="N333" s="2"/>
      <c r="O333" s="2"/>
      <c r="P333" s="2"/>
    </row>
    <row r="334" spans="1:16" s="198" customFormat="1" ht="15" customHeight="1" x14ac:dyDescent="0.3">
      <c r="A334" s="15"/>
      <c r="B334" s="17"/>
      <c r="C334" s="16"/>
      <c r="D334" s="133" t="s">
        <v>515</v>
      </c>
      <c r="E334" s="15"/>
      <c r="F334" s="134">
        <v>1.6</v>
      </c>
      <c r="G334" s="134"/>
      <c r="H334" s="134">
        <v>1.2</v>
      </c>
      <c r="I334" s="297">
        <v>5</v>
      </c>
      <c r="J334" s="297"/>
      <c r="K334" s="134">
        <f>ROUND(PRODUCT(F334:J334),2)</f>
        <v>9.6</v>
      </c>
      <c r="L334" s="97"/>
      <c r="M334" s="97"/>
      <c r="N334" s="2"/>
      <c r="O334" s="2"/>
      <c r="P334" s="2"/>
    </row>
    <row r="335" spans="1:16" s="198" customFormat="1" ht="15" customHeight="1" x14ac:dyDescent="0.3">
      <c r="A335" s="15"/>
      <c r="B335" s="17"/>
      <c r="C335" s="16"/>
      <c r="D335" s="133" t="s">
        <v>516</v>
      </c>
      <c r="E335" s="15"/>
      <c r="F335" s="134">
        <v>1</v>
      </c>
      <c r="G335" s="134"/>
      <c r="H335" s="134">
        <v>2.2000000000000002</v>
      </c>
      <c r="I335" s="297">
        <v>2</v>
      </c>
      <c r="J335" s="297"/>
      <c r="K335" s="134">
        <f>ROUND(PRODUCT(F335:J335),2)</f>
        <v>4.4000000000000004</v>
      </c>
      <c r="L335" s="97"/>
      <c r="M335" s="97"/>
      <c r="N335" s="2"/>
      <c r="O335" s="2"/>
      <c r="P335" s="2"/>
    </row>
    <row r="336" spans="1:16" s="198" customFormat="1" ht="15" customHeight="1" x14ac:dyDescent="0.3">
      <c r="A336" s="15"/>
      <c r="B336" s="17"/>
      <c r="C336" s="16"/>
      <c r="D336" s="133" t="s">
        <v>516</v>
      </c>
      <c r="E336" s="15"/>
      <c r="F336" s="134">
        <v>0.9</v>
      </c>
      <c r="G336" s="134"/>
      <c r="H336" s="134">
        <v>2.2000000000000002</v>
      </c>
      <c r="I336" s="297">
        <v>1</v>
      </c>
      <c r="J336" s="297"/>
      <c r="K336" s="134">
        <f>ROUND(PRODUCT(F336:J336),2)</f>
        <v>1.98</v>
      </c>
      <c r="L336" s="97"/>
      <c r="M336" s="97"/>
      <c r="N336" s="2"/>
      <c r="O336" s="2"/>
      <c r="P336" s="2"/>
    </row>
    <row r="337" spans="1:16" s="198" customFormat="1" ht="15" customHeight="1" x14ac:dyDescent="0.3">
      <c r="A337" s="15"/>
      <c r="B337" s="17"/>
      <c r="C337" s="16"/>
      <c r="D337" s="133" t="s">
        <v>517</v>
      </c>
      <c r="E337" s="15"/>
      <c r="F337" s="134"/>
      <c r="G337" s="193">
        <v>0.105</v>
      </c>
      <c r="H337" s="134">
        <v>1</v>
      </c>
      <c r="I337" s="297">
        <v>12</v>
      </c>
      <c r="J337" s="297"/>
      <c r="K337" s="134">
        <f t="shared" ref="K337:K338" si="73">ROUND(PRODUCT(F337:J337),2)</f>
        <v>1.26</v>
      </c>
      <c r="L337" s="97"/>
      <c r="M337" s="97"/>
      <c r="N337" s="2"/>
      <c r="O337" s="2"/>
      <c r="P337" s="2"/>
    </row>
    <row r="338" spans="1:16" s="198" customFormat="1" ht="15" customHeight="1" x14ac:dyDescent="0.3">
      <c r="A338" s="15"/>
      <c r="B338" s="17"/>
      <c r="C338" s="16"/>
      <c r="D338" s="133" t="s">
        <v>518</v>
      </c>
      <c r="E338" s="15"/>
      <c r="F338" s="134">
        <f>2.74+3.9+5.61+4.41</f>
        <v>16.66</v>
      </c>
      <c r="G338" s="193">
        <v>0.105</v>
      </c>
      <c r="H338" s="134"/>
      <c r="I338" s="297">
        <v>1</v>
      </c>
      <c r="J338" s="297"/>
      <c r="K338" s="134">
        <f t="shared" si="73"/>
        <v>1.75</v>
      </c>
      <c r="L338" s="97"/>
      <c r="M338" s="97"/>
      <c r="N338" s="2"/>
      <c r="O338" s="2"/>
      <c r="P338" s="2"/>
    </row>
    <row r="339" spans="1:16" s="198" customFormat="1" ht="15.6" x14ac:dyDescent="0.3">
      <c r="A339" s="15"/>
      <c r="B339" s="17"/>
      <c r="C339" s="16"/>
      <c r="D339" s="133"/>
      <c r="E339" s="15"/>
      <c r="F339" s="134"/>
      <c r="G339" s="181"/>
      <c r="H339" s="182"/>
      <c r="I339" s="298" t="s">
        <v>6</v>
      </c>
      <c r="J339" s="298"/>
      <c r="K339" s="138">
        <f>SUM(K333:K338)</f>
        <v>18.990000000000002</v>
      </c>
      <c r="L339" s="97"/>
      <c r="M339" s="97"/>
      <c r="N339" s="2"/>
      <c r="O339" s="2"/>
      <c r="P339" s="2"/>
    </row>
    <row r="340" spans="1:16" s="198" customFormat="1" ht="15.6" x14ac:dyDescent="0.3">
      <c r="A340" s="15"/>
      <c r="B340" s="17"/>
      <c r="C340" s="16"/>
      <c r="D340" s="133"/>
      <c r="E340" s="15"/>
      <c r="F340" s="134"/>
      <c r="G340" s="181"/>
      <c r="H340" s="182"/>
      <c r="I340" s="177"/>
      <c r="J340" s="178"/>
      <c r="K340" s="138"/>
      <c r="L340" s="97"/>
      <c r="M340" s="97"/>
      <c r="N340" s="2"/>
      <c r="O340" s="2"/>
      <c r="P340" s="2"/>
    </row>
    <row r="341" spans="1:16" s="183" customFormat="1" ht="75" x14ac:dyDescent="0.3">
      <c r="A341" s="15" t="s">
        <v>526</v>
      </c>
      <c r="B341" s="17">
        <v>100759</v>
      </c>
      <c r="C341" s="17" t="s">
        <v>12</v>
      </c>
      <c r="D341" s="17" t="s">
        <v>520</v>
      </c>
      <c r="E341" s="17" t="s">
        <v>198</v>
      </c>
      <c r="F341" s="127"/>
      <c r="G341" s="13"/>
      <c r="H341" s="102"/>
      <c r="I341" s="300"/>
      <c r="J341" s="301"/>
      <c r="K341" s="127"/>
      <c r="L341" s="97"/>
      <c r="M341" s="97"/>
      <c r="N341" s="2"/>
      <c r="O341" s="2"/>
      <c r="P341" s="2"/>
    </row>
    <row r="342" spans="1:16" s="183" customFormat="1" ht="15" x14ac:dyDescent="0.3">
      <c r="A342" s="15"/>
      <c r="B342" s="17"/>
      <c r="C342" s="17"/>
      <c r="D342" s="192" t="s">
        <v>509</v>
      </c>
      <c r="E342" s="17"/>
      <c r="F342" s="127"/>
      <c r="G342" s="13"/>
      <c r="H342" s="102"/>
      <c r="I342" s="179"/>
      <c r="J342" s="180"/>
      <c r="K342" s="127"/>
      <c r="L342" s="97"/>
      <c r="M342" s="97"/>
      <c r="N342" s="2"/>
      <c r="O342" s="2"/>
      <c r="P342" s="2"/>
    </row>
    <row r="343" spans="1:16" s="183" customFormat="1" ht="15" customHeight="1" x14ac:dyDescent="0.3">
      <c r="A343" s="15"/>
      <c r="B343" s="17"/>
      <c r="C343" s="16"/>
      <c r="D343" s="133" t="s">
        <v>515</v>
      </c>
      <c r="E343" s="15"/>
      <c r="F343" s="134">
        <v>1.6</v>
      </c>
      <c r="G343" s="134"/>
      <c r="H343" s="134">
        <v>1.2</v>
      </c>
      <c r="I343" s="297">
        <v>5</v>
      </c>
      <c r="J343" s="297"/>
      <c r="K343" s="134">
        <f>ROUND(PRODUCT(F343:J343),2)</f>
        <v>9.6</v>
      </c>
      <c r="L343" s="97"/>
      <c r="M343" s="97"/>
      <c r="N343" s="2"/>
      <c r="O343" s="2"/>
      <c r="P343" s="2"/>
    </row>
    <row r="344" spans="1:16" s="183" customFormat="1" ht="15" customHeight="1" x14ac:dyDescent="0.3">
      <c r="A344" s="15"/>
      <c r="B344" s="17"/>
      <c r="C344" s="16"/>
      <c r="D344" s="133" t="s">
        <v>516</v>
      </c>
      <c r="E344" s="15"/>
      <c r="F344" s="134">
        <v>1</v>
      </c>
      <c r="G344" s="134"/>
      <c r="H344" s="134">
        <v>2.2000000000000002</v>
      </c>
      <c r="I344" s="297">
        <v>2</v>
      </c>
      <c r="J344" s="297"/>
      <c r="K344" s="134">
        <f>ROUND(PRODUCT(F344:J344),2)</f>
        <v>4.4000000000000004</v>
      </c>
      <c r="L344" s="97"/>
      <c r="M344" s="97"/>
      <c r="N344" s="2"/>
      <c r="O344" s="2"/>
      <c r="P344" s="2"/>
    </row>
    <row r="345" spans="1:16" s="183" customFormat="1" ht="15" customHeight="1" x14ac:dyDescent="0.3">
      <c r="A345" s="15"/>
      <c r="B345" s="17"/>
      <c r="C345" s="16"/>
      <c r="D345" s="133" t="s">
        <v>516</v>
      </c>
      <c r="E345" s="15"/>
      <c r="F345" s="134">
        <v>0.9</v>
      </c>
      <c r="G345" s="134"/>
      <c r="H345" s="134">
        <v>2.2000000000000002</v>
      </c>
      <c r="I345" s="297">
        <v>1</v>
      </c>
      <c r="J345" s="297"/>
      <c r="K345" s="134">
        <f>ROUND(PRODUCT(F345:J345),2)</f>
        <v>1.98</v>
      </c>
      <c r="L345" s="97"/>
      <c r="M345" s="97"/>
      <c r="N345" s="2"/>
      <c r="O345" s="2"/>
      <c r="P345" s="2"/>
    </row>
    <row r="346" spans="1:16" s="183" customFormat="1" ht="15" customHeight="1" x14ac:dyDescent="0.3">
      <c r="A346" s="15"/>
      <c r="B346" s="17"/>
      <c r="C346" s="16"/>
      <c r="D346" s="133" t="s">
        <v>517</v>
      </c>
      <c r="E346" s="15"/>
      <c r="F346" s="134"/>
      <c r="G346" s="193">
        <v>0.105</v>
      </c>
      <c r="H346" s="134">
        <v>1</v>
      </c>
      <c r="I346" s="297">
        <v>12</v>
      </c>
      <c r="J346" s="297"/>
      <c r="K346" s="134">
        <f t="shared" ref="K346:K347" si="74">ROUND(PRODUCT(F346:J346),2)</f>
        <v>1.26</v>
      </c>
      <c r="L346" s="97"/>
      <c r="M346" s="97"/>
      <c r="N346" s="2"/>
      <c r="O346" s="2"/>
      <c r="P346" s="2"/>
    </row>
    <row r="347" spans="1:16" s="183" customFormat="1" ht="15" customHeight="1" x14ac:dyDescent="0.3">
      <c r="A347" s="15"/>
      <c r="B347" s="17"/>
      <c r="C347" s="16"/>
      <c r="D347" s="133" t="s">
        <v>518</v>
      </c>
      <c r="E347" s="15"/>
      <c r="F347" s="134">
        <f>2.74+3.9+5.61+4.41</f>
        <v>16.66</v>
      </c>
      <c r="G347" s="193">
        <v>0.105</v>
      </c>
      <c r="H347" s="134"/>
      <c r="I347" s="297">
        <v>1</v>
      </c>
      <c r="J347" s="297"/>
      <c r="K347" s="134">
        <f t="shared" si="74"/>
        <v>1.75</v>
      </c>
      <c r="L347" s="97"/>
      <c r="M347" s="97"/>
      <c r="N347" s="2"/>
      <c r="O347" s="2"/>
      <c r="P347" s="2"/>
    </row>
    <row r="348" spans="1:16" s="183" customFormat="1" ht="15.6" x14ac:dyDescent="0.3">
      <c r="A348" s="15"/>
      <c r="B348" s="17"/>
      <c r="C348" s="16"/>
      <c r="D348" s="133"/>
      <c r="E348" s="15"/>
      <c r="F348" s="134"/>
      <c r="G348" s="181"/>
      <c r="H348" s="182"/>
      <c r="I348" s="298" t="s">
        <v>6</v>
      </c>
      <c r="J348" s="298"/>
      <c r="K348" s="138">
        <f>SUM(K342:K347)</f>
        <v>18.990000000000002</v>
      </c>
      <c r="L348" s="97"/>
      <c r="M348" s="97"/>
      <c r="N348" s="2"/>
      <c r="O348" s="2"/>
      <c r="P348" s="2"/>
    </row>
    <row r="349" spans="1:16" s="183" customFormat="1" ht="15.6" x14ac:dyDescent="0.3">
      <c r="A349" s="15"/>
      <c r="B349" s="17"/>
      <c r="C349" s="16"/>
      <c r="D349" s="133"/>
      <c r="E349" s="15"/>
      <c r="F349" s="134"/>
      <c r="G349" s="181"/>
      <c r="H349" s="182"/>
      <c r="I349" s="177"/>
      <c r="J349" s="178"/>
      <c r="K349" s="138"/>
      <c r="L349" s="97"/>
      <c r="M349" s="97"/>
      <c r="N349" s="2"/>
      <c r="O349" s="2"/>
      <c r="P349" s="2"/>
    </row>
    <row r="350" spans="1:16" s="191" customFormat="1" ht="30" x14ac:dyDescent="0.3">
      <c r="A350" s="15" t="s">
        <v>527</v>
      </c>
      <c r="B350" s="17">
        <v>102214</v>
      </c>
      <c r="C350" s="17" t="s">
        <v>12</v>
      </c>
      <c r="D350" s="17" t="s">
        <v>529</v>
      </c>
      <c r="E350" s="17" t="s">
        <v>198</v>
      </c>
      <c r="F350" s="127"/>
      <c r="G350" s="13" t="s">
        <v>521</v>
      </c>
      <c r="H350" s="102"/>
      <c r="I350" s="300"/>
      <c r="J350" s="301"/>
      <c r="K350" s="127"/>
      <c r="L350" s="97"/>
      <c r="M350" s="97"/>
      <c r="N350" s="2"/>
      <c r="O350" s="2"/>
      <c r="P350" s="2"/>
    </row>
    <row r="351" spans="1:16" s="183" customFormat="1" ht="15" customHeight="1" x14ac:dyDescent="0.3">
      <c r="A351" s="15"/>
      <c r="B351" s="17"/>
      <c r="C351" s="16"/>
      <c r="D351" s="133"/>
      <c r="E351" s="15"/>
      <c r="F351" s="134">
        <v>0.7</v>
      </c>
      <c r="G351" s="134">
        <v>2.5</v>
      </c>
      <c r="H351" s="134">
        <v>2.1</v>
      </c>
      <c r="I351" s="297">
        <v>10</v>
      </c>
      <c r="J351" s="297"/>
      <c r="K351" s="134">
        <f>ROUND(PRODUCT(F351:J351),2)</f>
        <v>36.75</v>
      </c>
      <c r="L351" s="97"/>
      <c r="M351" s="97"/>
      <c r="N351" s="2"/>
      <c r="O351" s="2"/>
      <c r="P351" s="2"/>
    </row>
    <row r="352" spans="1:16" s="183" customFormat="1" ht="15" customHeight="1" x14ac:dyDescent="0.3">
      <c r="A352" s="15"/>
      <c r="B352" s="17"/>
      <c r="C352" s="16"/>
      <c r="D352" s="133"/>
      <c r="E352" s="15"/>
      <c r="F352" s="134">
        <v>0.6</v>
      </c>
      <c r="G352" s="134">
        <v>2.5</v>
      </c>
      <c r="H352" s="134">
        <v>2.1</v>
      </c>
      <c r="I352" s="297">
        <v>2</v>
      </c>
      <c r="J352" s="297"/>
      <c r="K352" s="134">
        <f>ROUND(PRODUCT(F352:J352),2)</f>
        <v>6.3</v>
      </c>
      <c r="L352" s="97"/>
      <c r="M352" s="97"/>
      <c r="N352" s="2"/>
      <c r="O352" s="2"/>
      <c r="P352" s="2"/>
    </row>
    <row r="353" spans="1:16" s="183" customFormat="1" ht="15" customHeight="1" x14ac:dyDescent="0.3">
      <c r="A353" s="15"/>
      <c r="B353" s="17"/>
      <c r="C353" s="16"/>
      <c r="D353" s="133"/>
      <c r="E353" s="15"/>
      <c r="F353" s="134">
        <v>0.8</v>
      </c>
      <c r="G353" s="134">
        <v>2.5</v>
      </c>
      <c r="H353" s="134">
        <v>2.1</v>
      </c>
      <c r="I353" s="297">
        <v>3</v>
      </c>
      <c r="J353" s="297"/>
      <c r="K353" s="134">
        <f>ROUND(PRODUCT(F353:J353),2)</f>
        <v>12.6</v>
      </c>
      <c r="L353" s="97"/>
      <c r="M353" s="97"/>
      <c r="N353" s="2"/>
      <c r="O353" s="2"/>
      <c r="P353" s="2"/>
    </row>
    <row r="354" spans="1:16" s="183" customFormat="1" ht="15.6" x14ac:dyDescent="0.3">
      <c r="A354" s="15"/>
      <c r="B354" s="17"/>
      <c r="C354" s="16"/>
      <c r="D354" s="133"/>
      <c r="E354" s="15"/>
      <c r="F354" s="134"/>
      <c r="G354" s="181"/>
      <c r="H354" s="182"/>
      <c r="I354" s="298" t="s">
        <v>6</v>
      </c>
      <c r="J354" s="298"/>
      <c r="K354" s="138">
        <f>SUM(K351:K353)</f>
        <v>55.65</v>
      </c>
      <c r="L354" s="97"/>
      <c r="M354" s="97"/>
      <c r="N354" s="2"/>
      <c r="O354" s="2"/>
      <c r="P354" s="2"/>
    </row>
    <row r="355" spans="1:16" s="183" customFormat="1" ht="15.6" x14ac:dyDescent="0.3">
      <c r="A355" s="15"/>
      <c r="B355" s="17"/>
      <c r="C355" s="16"/>
      <c r="D355" s="133"/>
      <c r="E355" s="15"/>
      <c r="F355" s="134"/>
      <c r="G355" s="181"/>
      <c r="H355" s="182"/>
      <c r="I355" s="177"/>
      <c r="J355" s="178"/>
      <c r="K355" s="138"/>
      <c r="L355" s="97"/>
      <c r="M355" s="97"/>
      <c r="N355" s="2"/>
      <c r="O355" s="2"/>
      <c r="P355" s="2"/>
    </row>
    <row r="356" spans="1:16" s="1" customFormat="1" ht="15" customHeight="1" x14ac:dyDescent="0.25">
      <c r="A356" s="130">
        <v>6</v>
      </c>
      <c r="B356" s="305" t="s">
        <v>506</v>
      </c>
      <c r="C356" s="306"/>
      <c r="D356" s="306"/>
      <c r="E356" s="306"/>
      <c r="F356" s="306"/>
      <c r="G356" s="306"/>
      <c r="H356" s="306"/>
      <c r="I356" s="306"/>
      <c r="J356" s="306"/>
      <c r="K356" s="307"/>
      <c r="L356" s="96"/>
      <c r="M356" s="96"/>
      <c r="N356" s="95"/>
      <c r="O356" s="95"/>
      <c r="P356" s="6"/>
    </row>
    <row r="357" spans="1:16" s="136" customFormat="1" ht="60" x14ac:dyDescent="0.3">
      <c r="A357" s="15" t="s">
        <v>222</v>
      </c>
      <c r="B357" s="17">
        <v>2107</v>
      </c>
      <c r="C357" s="17" t="s">
        <v>216</v>
      </c>
      <c r="D357" s="17" t="s">
        <v>530</v>
      </c>
      <c r="E357" s="17" t="s">
        <v>218</v>
      </c>
      <c r="F357" s="127"/>
      <c r="G357" s="13"/>
      <c r="H357" s="102"/>
      <c r="I357" s="300"/>
      <c r="J357" s="301"/>
      <c r="K357" s="127"/>
      <c r="L357" s="97"/>
      <c r="M357" s="97"/>
      <c r="N357" s="2"/>
      <c r="O357" s="2"/>
      <c r="P357" s="2"/>
    </row>
    <row r="358" spans="1:16" s="183" customFormat="1" ht="15" customHeight="1" x14ac:dyDescent="0.3">
      <c r="A358" s="15"/>
      <c r="B358" s="17"/>
      <c r="C358" s="16"/>
      <c r="D358" s="133" t="s">
        <v>507</v>
      </c>
      <c r="E358" s="15"/>
      <c r="F358" s="134"/>
      <c r="G358" s="134"/>
      <c r="H358" s="134"/>
      <c r="I358" s="297">
        <v>1</v>
      </c>
      <c r="J358" s="297"/>
      <c r="K358" s="134">
        <f t="shared" ref="K358" si="75">ROUND(PRODUCT(F358:J358),2)</f>
        <v>1</v>
      </c>
      <c r="L358" s="97"/>
      <c r="M358" s="97"/>
      <c r="N358" s="2"/>
      <c r="O358" s="2"/>
      <c r="P358" s="2"/>
    </row>
    <row r="359" spans="1:16" s="183" customFormat="1" ht="15.6" x14ac:dyDescent="0.3">
      <c r="A359" s="15"/>
      <c r="B359" s="17"/>
      <c r="C359" s="16"/>
      <c r="D359" s="133"/>
      <c r="E359" s="15"/>
      <c r="F359" s="134"/>
      <c r="G359" s="181"/>
      <c r="H359" s="182"/>
      <c r="I359" s="298" t="s">
        <v>6</v>
      </c>
      <c r="J359" s="298"/>
      <c r="K359" s="138">
        <f>K358</f>
        <v>1</v>
      </c>
      <c r="L359" s="97"/>
      <c r="M359" s="97"/>
      <c r="N359" s="2"/>
      <c r="O359" s="2"/>
      <c r="P359" s="2"/>
    </row>
    <row r="360" spans="1:16" s="183" customFormat="1" ht="15.6" x14ac:dyDescent="0.3">
      <c r="A360" s="15"/>
      <c r="B360" s="17"/>
      <c r="C360" s="16"/>
      <c r="D360" s="133"/>
      <c r="E360" s="15"/>
      <c r="F360" s="134"/>
      <c r="G360" s="181"/>
      <c r="H360" s="182"/>
      <c r="I360" s="177"/>
      <c r="J360" s="178"/>
      <c r="K360" s="138"/>
      <c r="L360" s="97"/>
      <c r="M360" s="97"/>
      <c r="N360" s="2"/>
      <c r="O360" s="2"/>
      <c r="P360" s="2"/>
    </row>
    <row r="361" spans="1:16" s="201" customFormat="1" ht="15" x14ac:dyDescent="0.3">
      <c r="A361" s="15" t="s">
        <v>533</v>
      </c>
      <c r="B361" s="17">
        <v>2450</v>
      </c>
      <c r="C361" s="17" t="s">
        <v>216</v>
      </c>
      <c r="D361" s="17" t="s">
        <v>536</v>
      </c>
      <c r="E361" s="17" t="s">
        <v>198</v>
      </c>
      <c r="F361" s="127"/>
      <c r="G361" s="13"/>
      <c r="H361" s="102"/>
      <c r="I361" s="300"/>
      <c r="J361" s="301"/>
      <c r="K361" s="127"/>
      <c r="L361" s="97"/>
      <c r="M361" s="97"/>
      <c r="N361" s="2"/>
      <c r="O361" s="2"/>
      <c r="P361" s="2"/>
    </row>
    <row r="362" spans="1:16" s="201" customFormat="1" ht="15" customHeight="1" x14ac:dyDescent="0.3">
      <c r="A362" s="15"/>
      <c r="B362" s="17"/>
      <c r="C362" s="16"/>
      <c r="D362" s="133" t="s">
        <v>474</v>
      </c>
      <c r="E362" s="15"/>
      <c r="F362" s="134">
        <v>116.76</v>
      </c>
      <c r="G362" s="134" t="s">
        <v>535</v>
      </c>
      <c r="H362" s="134"/>
      <c r="I362" s="297"/>
      <c r="J362" s="297"/>
      <c r="K362" s="134">
        <f t="shared" ref="K362" si="76">ROUND(PRODUCT(F362:J362),2)</f>
        <v>116.76</v>
      </c>
      <c r="L362" s="97"/>
      <c r="M362" s="97"/>
      <c r="N362" s="2"/>
      <c r="O362" s="2"/>
      <c r="P362" s="2"/>
    </row>
    <row r="363" spans="1:16" s="201" customFormat="1" ht="15" customHeight="1" x14ac:dyDescent="0.3">
      <c r="A363" s="15"/>
      <c r="B363" s="17"/>
      <c r="C363" s="16"/>
      <c r="D363" s="133" t="s">
        <v>477</v>
      </c>
      <c r="E363" s="15"/>
      <c r="F363" s="134">
        <v>1.54</v>
      </c>
      <c r="G363" s="134">
        <v>3</v>
      </c>
      <c r="H363" s="134"/>
      <c r="I363" s="297"/>
      <c r="J363" s="297"/>
      <c r="K363" s="134">
        <f t="shared" ref="K363:K384" si="77">ROUND(PRODUCT(F363:J363),2)</f>
        <v>4.62</v>
      </c>
      <c r="L363" s="97"/>
      <c r="M363" s="97"/>
      <c r="N363" s="2"/>
      <c r="O363" s="2"/>
      <c r="P363" s="2"/>
    </row>
    <row r="364" spans="1:16" s="201" customFormat="1" ht="15" customHeight="1" x14ac:dyDescent="0.3">
      <c r="A364" s="15"/>
      <c r="B364" s="17"/>
      <c r="C364" s="16"/>
      <c r="D364" s="133" t="s">
        <v>217</v>
      </c>
      <c r="E364" s="15"/>
      <c r="F364" s="134">
        <v>10</v>
      </c>
      <c r="G364" s="134">
        <v>2</v>
      </c>
      <c r="H364" s="134"/>
      <c r="I364" s="297"/>
      <c r="J364" s="297"/>
      <c r="K364" s="134">
        <f t="shared" si="77"/>
        <v>20</v>
      </c>
      <c r="L364" s="97"/>
      <c r="M364" s="97"/>
      <c r="N364" s="2"/>
      <c r="O364" s="2"/>
      <c r="P364" s="2"/>
    </row>
    <row r="365" spans="1:16" s="201" customFormat="1" ht="16.2" customHeight="1" x14ac:dyDescent="0.3">
      <c r="A365" s="15"/>
      <c r="B365" s="17"/>
      <c r="C365" s="16"/>
      <c r="D365" s="133" t="s">
        <v>485</v>
      </c>
      <c r="E365" s="15"/>
      <c r="F365" s="134">
        <v>11.7</v>
      </c>
      <c r="G365" s="134">
        <v>1.5</v>
      </c>
      <c r="H365" s="134"/>
      <c r="I365" s="297"/>
      <c r="J365" s="297"/>
      <c r="K365" s="134">
        <f t="shared" si="77"/>
        <v>17.55</v>
      </c>
      <c r="L365" s="97"/>
      <c r="M365" s="97"/>
      <c r="N365" s="2"/>
      <c r="O365" s="2"/>
      <c r="P365" s="2"/>
    </row>
    <row r="366" spans="1:16" s="201" customFormat="1" ht="15" customHeight="1" x14ac:dyDescent="0.3">
      <c r="A366" s="15"/>
      <c r="B366" s="17"/>
      <c r="C366" s="16"/>
      <c r="D366" s="133" t="s">
        <v>478</v>
      </c>
      <c r="E366" s="15"/>
      <c r="F366" s="134">
        <v>4.38</v>
      </c>
      <c r="G366" s="134">
        <v>3.03</v>
      </c>
      <c r="H366" s="134"/>
      <c r="I366" s="297"/>
      <c r="J366" s="297"/>
      <c r="K366" s="134">
        <f t="shared" si="77"/>
        <v>13.27</v>
      </c>
      <c r="L366" s="97"/>
      <c r="M366" s="97"/>
      <c r="N366" s="2"/>
      <c r="O366" s="2"/>
      <c r="P366" s="2"/>
    </row>
    <row r="367" spans="1:16" s="201" customFormat="1" ht="15" x14ac:dyDescent="0.3">
      <c r="A367" s="15"/>
      <c r="B367" s="17"/>
      <c r="C367" s="16"/>
      <c r="D367" s="133" t="s">
        <v>479</v>
      </c>
      <c r="E367" s="15"/>
      <c r="F367" s="134">
        <v>1.9</v>
      </c>
      <c r="G367" s="134">
        <v>1.2</v>
      </c>
      <c r="H367" s="134"/>
      <c r="I367" s="297"/>
      <c r="J367" s="297"/>
      <c r="K367" s="134">
        <f t="shared" si="77"/>
        <v>2.2799999999999998</v>
      </c>
      <c r="L367" s="97"/>
      <c r="M367" s="97"/>
      <c r="N367" s="2"/>
      <c r="O367" s="2"/>
      <c r="P367" s="2"/>
    </row>
    <row r="368" spans="1:16" s="201" customFormat="1" ht="15" customHeight="1" x14ac:dyDescent="0.3">
      <c r="A368" s="15"/>
      <c r="B368" s="17"/>
      <c r="C368" s="16"/>
      <c r="D368" s="133" t="s">
        <v>480</v>
      </c>
      <c r="E368" s="15"/>
      <c r="F368" s="134">
        <v>4.05</v>
      </c>
      <c r="G368" s="134">
        <v>3.03</v>
      </c>
      <c r="H368" s="134"/>
      <c r="I368" s="297"/>
      <c r="J368" s="297"/>
      <c r="K368" s="134">
        <f t="shared" si="77"/>
        <v>12.27</v>
      </c>
      <c r="L368" s="97"/>
      <c r="M368" s="97"/>
      <c r="N368" s="2"/>
      <c r="O368" s="2"/>
      <c r="P368" s="2"/>
    </row>
    <row r="369" spans="1:16" s="201" customFormat="1" ht="15" customHeight="1" x14ac:dyDescent="0.3">
      <c r="A369" s="15"/>
      <c r="B369" s="17"/>
      <c r="C369" s="16"/>
      <c r="D369" s="133" t="s">
        <v>481</v>
      </c>
      <c r="E369" s="15"/>
      <c r="F369" s="134">
        <v>2.97</v>
      </c>
      <c r="G369" s="134">
        <v>3.03</v>
      </c>
      <c r="H369" s="134"/>
      <c r="I369" s="297"/>
      <c r="J369" s="297"/>
      <c r="K369" s="134">
        <f t="shared" si="77"/>
        <v>9</v>
      </c>
      <c r="L369" s="97"/>
      <c r="M369" s="97"/>
      <c r="N369" s="2"/>
      <c r="O369" s="2"/>
      <c r="P369" s="2"/>
    </row>
    <row r="370" spans="1:16" s="201" customFormat="1" ht="15" x14ac:dyDescent="0.3">
      <c r="A370" s="15"/>
      <c r="B370" s="17"/>
      <c r="C370" s="16"/>
      <c r="D370" s="133" t="s">
        <v>482</v>
      </c>
      <c r="E370" s="15"/>
      <c r="F370" s="134">
        <v>5</v>
      </c>
      <c r="G370" s="134">
        <v>3</v>
      </c>
      <c r="H370" s="134"/>
      <c r="I370" s="297"/>
      <c r="J370" s="297"/>
      <c r="K370" s="134">
        <f t="shared" si="77"/>
        <v>15</v>
      </c>
      <c r="L370" s="97"/>
      <c r="M370" s="97"/>
      <c r="N370" s="2"/>
      <c r="O370" s="2"/>
      <c r="P370" s="2"/>
    </row>
    <row r="371" spans="1:16" s="201" customFormat="1" ht="15" customHeight="1" x14ac:dyDescent="0.3">
      <c r="A371" s="15"/>
      <c r="B371" s="17"/>
      <c r="C371" s="16"/>
      <c r="D371" s="133" t="s">
        <v>483</v>
      </c>
      <c r="E371" s="15"/>
      <c r="F371" s="134">
        <v>1.32</v>
      </c>
      <c r="G371" s="134">
        <v>0.95</v>
      </c>
      <c r="H371" s="134"/>
      <c r="I371" s="297"/>
      <c r="J371" s="297"/>
      <c r="K371" s="134">
        <f t="shared" si="77"/>
        <v>1.25</v>
      </c>
      <c r="L371" s="97"/>
      <c r="M371" s="97"/>
      <c r="N371" s="2"/>
      <c r="O371" s="2"/>
      <c r="P371" s="2"/>
    </row>
    <row r="372" spans="1:16" s="201" customFormat="1" ht="15" customHeight="1" x14ac:dyDescent="0.3">
      <c r="A372" s="15"/>
      <c r="B372" s="17"/>
      <c r="C372" s="16"/>
      <c r="D372" s="133" t="s">
        <v>484</v>
      </c>
      <c r="E372" s="15"/>
      <c r="F372" s="134">
        <v>11.7</v>
      </c>
      <c r="G372" s="134">
        <v>1.5</v>
      </c>
      <c r="H372" s="134"/>
      <c r="I372" s="297"/>
      <c r="J372" s="297"/>
      <c r="K372" s="134">
        <f t="shared" si="77"/>
        <v>17.55</v>
      </c>
      <c r="L372" s="97"/>
      <c r="M372" s="97"/>
      <c r="N372" s="2"/>
      <c r="O372" s="2"/>
      <c r="P372" s="2"/>
    </row>
    <row r="373" spans="1:16" s="201" customFormat="1" ht="15" customHeight="1" x14ac:dyDescent="0.3">
      <c r="A373" s="15"/>
      <c r="B373" s="17"/>
      <c r="C373" s="16"/>
      <c r="D373" s="133" t="s">
        <v>486</v>
      </c>
      <c r="E373" s="15"/>
      <c r="F373" s="134">
        <v>2.62</v>
      </c>
      <c r="G373" s="134">
        <v>1.41</v>
      </c>
      <c r="H373" s="134"/>
      <c r="I373" s="297"/>
      <c r="J373" s="297"/>
      <c r="K373" s="134">
        <f t="shared" si="77"/>
        <v>3.69</v>
      </c>
      <c r="L373" s="97"/>
      <c r="M373" s="97"/>
      <c r="N373" s="2"/>
      <c r="O373" s="2"/>
      <c r="P373" s="2"/>
    </row>
    <row r="374" spans="1:16" s="201" customFormat="1" ht="15" customHeight="1" x14ac:dyDescent="0.3">
      <c r="A374" s="15"/>
      <c r="B374" s="17"/>
      <c r="C374" s="16"/>
      <c r="D374" s="133" t="s">
        <v>487</v>
      </c>
      <c r="E374" s="15"/>
      <c r="F374" s="134">
        <v>2.62</v>
      </c>
      <c r="G374" s="134">
        <v>1.41</v>
      </c>
      <c r="H374" s="134"/>
      <c r="I374" s="297"/>
      <c r="J374" s="297"/>
      <c r="K374" s="134">
        <f t="shared" si="77"/>
        <v>3.69</v>
      </c>
      <c r="L374" s="97"/>
      <c r="M374" s="97"/>
      <c r="N374" s="2"/>
      <c r="O374" s="2"/>
      <c r="P374" s="2"/>
    </row>
    <row r="375" spans="1:16" s="201" customFormat="1" ht="15" customHeight="1" x14ac:dyDescent="0.3">
      <c r="A375" s="15"/>
      <c r="B375" s="17"/>
      <c r="C375" s="16"/>
      <c r="D375" s="133" t="s">
        <v>488</v>
      </c>
      <c r="E375" s="15"/>
      <c r="F375" s="134">
        <v>1.23</v>
      </c>
      <c r="G375" s="134">
        <v>1.42</v>
      </c>
      <c r="H375" s="134"/>
      <c r="I375" s="297"/>
      <c r="J375" s="297"/>
      <c r="K375" s="134">
        <f t="shared" si="77"/>
        <v>1.75</v>
      </c>
      <c r="L375" s="97"/>
      <c r="M375" s="97"/>
      <c r="N375" s="2"/>
      <c r="O375" s="2"/>
      <c r="P375" s="2"/>
    </row>
    <row r="376" spans="1:16" s="201" customFormat="1" ht="15" customHeight="1" x14ac:dyDescent="0.3">
      <c r="A376" s="15"/>
      <c r="B376" s="17"/>
      <c r="C376" s="16"/>
      <c r="D376" s="133" t="s">
        <v>488</v>
      </c>
      <c r="E376" s="15"/>
      <c r="F376" s="134">
        <v>1.23</v>
      </c>
      <c r="G376" s="134">
        <v>1.42</v>
      </c>
      <c r="H376" s="134"/>
      <c r="I376" s="297"/>
      <c r="J376" s="297"/>
      <c r="K376" s="134">
        <f t="shared" si="77"/>
        <v>1.75</v>
      </c>
      <c r="L376" s="97"/>
      <c r="M376" s="97"/>
      <c r="N376" s="2"/>
      <c r="O376" s="2"/>
      <c r="P376" s="2"/>
    </row>
    <row r="377" spans="1:16" s="201" customFormat="1" ht="15" customHeight="1" x14ac:dyDescent="0.3">
      <c r="A377" s="15"/>
      <c r="B377" s="17"/>
      <c r="C377" s="16"/>
      <c r="D377" s="133" t="s">
        <v>489</v>
      </c>
      <c r="E377" s="15"/>
      <c r="F377" s="134">
        <v>1.24</v>
      </c>
      <c r="G377" s="134">
        <v>1.42</v>
      </c>
      <c r="H377" s="134"/>
      <c r="I377" s="297"/>
      <c r="J377" s="297"/>
      <c r="K377" s="134">
        <f t="shared" si="77"/>
        <v>1.76</v>
      </c>
      <c r="L377" s="97"/>
      <c r="M377" s="97"/>
      <c r="N377" s="2"/>
      <c r="O377" s="2"/>
      <c r="P377" s="2"/>
    </row>
    <row r="378" spans="1:16" s="201" customFormat="1" ht="15" customHeight="1" x14ac:dyDescent="0.3">
      <c r="A378" s="15"/>
      <c r="B378" s="17"/>
      <c r="C378" s="16"/>
      <c r="D378" s="133" t="s">
        <v>489</v>
      </c>
      <c r="E378" s="15"/>
      <c r="F378" s="134">
        <v>1.24</v>
      </c>
      <c r="G378" s="134">
        <v>1.42</v>
      </c>
      <c r="H378" s="134"/>
      <c r="I378" s="297"/>
      <c r="J378" s="297"/>
      <c r="K378" s="134">
        <f t="shared" si="77"/>
        <v>1.76</v>
      </c>
      <c r="L378" s="97"/>
      <c r="M378" s="97"/>
      <c r="N378" s="2"/>
      <c r="O378" s="2"/>
      <c r="P378" s="2"/>
    </row>
    <row r="379" spans="1:16" s="201" customFormat="1" ht="15" customHeight="1" x14ac:dyDescent="0.3">
      <c r="A379" s="15"/>
      <c r="B379" s="17"/>
      <c r="C379" s="16"/>
      <c r="D379" s="133" t="s">
        <v>490</v>
      </c>
      <c r="E379" s="15"/>
      <c r="F379" s="134">
        <v>4</v>
      </c>
      <c r="G379" s="134">
        <v>3</v>
      </c>
      <c r="H379" s="134"/>
      <c r="I379" s="297"/>
      <c r="J379" s="297"/>
      <c r="K379" s="134">
        <f t="shared" si="77"/>
        <v>12</v>
      </c>
      <c r="L379" s="97"/>
      <c r="M379" s="97"/>
      <c r="N379" s="2"/>
      <c r="O379" s="2"/>
      <c r="P379" s="2"/>
    </row>
    <row r="380" spans="1:16" s="201" customFormat="1" ht="15" customHeight="1" x14ac:dyDescent="0.3">
      <c r="A380" s="15"/>
      <c r="B380" s="17"/>
      <c r="C380" s="16"/>
      <c r="D380" s="133" t="s">
        <v>214</v>
      </c>
      <c r="E380" s="15"/>
      <c r="F380" s="134">
        <v>2.97</v>
      </c>
      <c r="G380" s="134">
        <v>3</v>
      </c>
      <c r="H380" s="134"/>
      <c r="I380" s="297"/>
      <c r="J380" s="297"/>
      <c r="K380" s="134">
        <f t="shared" si="77"/>
        <v>8.91</v>
      </c>
      <c r="L380" s="97"/>
      <c r="M380" s="97"/>
      <c r="N380" s="2"/>
      <c r="O380" s="2"/>
      <c r="P380" s="2"/>
    </row>
    <row r="381" spans="1:16" s="201" customFormat="1" ht="15" customHeight="1" x14ac:dyDescent="0.3">
      <c r="A381" s="15"/>
      <c r="B381" s="17"/>
      <c r="C381" s="16"/>
      <c r="D381" s="133" t="s">
        <v>491</v>
      </c>
      <c r="E381" s="15"/>
      <c r="F381" s="134">
        <v>1.67</v>
      </c>
      <c r="G381" s="134">
        <v>0.99</v>
      </c>
      <c r="H381" s="134"/>
      <c r="I381" s="297"/>
      <c r="J381" s="297"/>
      <c r="K381" s="134">
        <f t="shared" si="77"/>
        <v>1.65</v>
      </c>
      <c r="L381" s="97"/>
      <c r="M381" s="97"/>
      <c r="N381" s="2"/>
      <c r="O381" s="2"/>
      <c r="P381" s="2"/>
    </row>
    <row r="382" spans="1:16" s="201" customFormat="1" ht="15" customHeight="1" x14ac:dyDescent="0.3">
      <c r="A382" s="15"/>
      <c r="B382" s="17"/>
      <c r="C382" s="16"/>
      <c r="D382" s="133"/>
      <c r="E382" s="15"/>
      <c r="F382" s="134">
        <v>1.35</v>
      </c>
      <c r="G382" s="134">
        <v>2.08</v>
      </c>
      <c r="H382" s="134"/>
      <c r="I382" s="297"/>
      <c r="J382" s="297"/>
      <c r="K382" s="134">
        <f t="shared" si="77"/>
        <v>2.81</v>
      </c>
      <c r="L382" s="97"/>
      <c r="M382" s="97"/>
      <c r="N382" s="2"/>
      <c r="O382" s="2"/>
      <c r="P382" s="2"/>
    </row>
    <row r="383" spans="1:16" s="201" customFormat="1" ht="15" customHeight="1" x14ac:dyDescent="0.3">
      <c r="A383" s="15"/>
      <c r="B383" s="17"/>
      <c r="C383" s="16"/>
      <c r="D383" s="133" t="s">
        <v>492</v>
      </c>
      <c r="E383" s="15"/>
      <c r="F383" s="134">
        <v>0.94</v>
      </c>
      <c r="G383" s="134">
        <v>1.52</v>
      </c>
      <c r="H383" s="134"/>
      <c r="I383" s="297"/>
      <c r="J383" s="297"/>
      <c r="K383" s="134">
        <f t="shared" si="77"/>
        <v>1.43</v>
      </c>
      <c r="L383" s="97"/>
      <c r="M383" s="97"/>
      <c r="N383" s="2"/>
      <c r="O383" s="2"/>
      <c r="P383" s="2"/>
    </row>
    <row r="384" spans="1:16" s="201" customFormat="1" ht="15" customHeight="1" x14ac:dyDescent="0.3">
      <c r="A384" s="15"/>
      <c r="B384" s="17"/>
      <c r="C384" s="16"/>
      <c r="D384" s="133" t="s">
        <v>493</v>
      </c>
      <c r="E384" s="15"/>
      <c r="F384" s="134">
        <v>3</v>
      </c>
      <c r="G384" s="134">
        <v>1.5</v>
      </c>
      <c r="H384" s="134"/>
      <c r="I384" s="297"/>
      <c r="J384" s="297"/>
      <c r="K384" s="134">
        <f t="shared" si="77"/>
        <v>4.5</v>
      </c>
      <c r="L384" s="97"/>
      <c r="M384" s="97"/>
      <c r="N384" s="2"/>
      <c r="O384" s="2"/>
      <c r="P384" s="2"/>
    </row>
    <row r="385" spans="1:16" s="201" customFormat="1" ht="15.6" x14ac:dyDescent="0.3">
      <c r="A385" s="15"/>
      <c r="B385" s="17"/>
      <c r="C385" s="16"/>
      <c r="D385" s="133"/>
      <c r="E385" s="15"/>
      <c r="F385" s="134"/>
      <c r="G385" s="181"/>
      <c r="H385" s="182"/>
      <c r="I385" s="298" t="s">
        <v>6</v>
      </c>
      <c r="J385" s="298"/>
      <c r="K385" s="138">
        <f>SUM(K362:K384)</f>
        <v>275.25</v>
      </c>
      <c r="L385" s="97"/>
      <c r="M385" s="97"/>
      <c r="N385" s="2"/>
      <c r="O385" s="2"/>
      <c r="P385" s="2"/>
    </row>
    <row r="386" spans="1:16" s="201" customFormat="1" ht="15.6" x14ac:dyDescent="0.3">
      <c r="A386" s="15"/>
      <c r="B386" s="17"/>
      <c r="C386" s="16"/>
      <c r="D386" s="133"/>
      <c r="E386" s="15"/>
      <c r="F386" s="134"/>
      <c r="G386" s="181"/>
      <c r="H386" s="182"/>
      <c r="I386" s="177"/>
      <c r="J386" s="178"/>
      <c r="K386" s="138"/>
      <c r="L386" s="97"/>
      <c r="M386" s="97"/>
      <c r="N386" s="2"/>
      <c r="O386" s="2"/>
      <c r="P386" s="2"/>
    </row>
    <row r="387" spans="1:16" x14ac:dyDescent="0.3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97"/>
      <c r="M387" s="97"/>
    </row>
    <row r="388" spans="1:16" x14ac:dyDescent="0.3">
      <c r="A388" s="7"/>
      <c r="B388" s="14"/>
      <c r="C388" s="7"/>
      <c r="D388" s="8"/>
      <c r="E388" s="9"/>
      <c r="F388" s="9"/>
      <c r="G388" s="9"/>
      <c r="H388" s="9"/>
      <c r="I388" s="9"/>
      <c r="J388" s="9"/>
      <c r="K388" s="9"/>
    </row>
    <row r="389" spans="1:16" x14ac:dyDescent="0.3">
      <c r="A389" s="7"/>
      <c r="B389" s="14"/>
      <c r="C389" s="7"/>
      <c r="D389" s="8"/>
      <c r="E389" s="9"/>
      <c r="F389" s="9"/>
      <c r="G389" s="9"/>
      <c r="H389" s="9"/>
      <c r="I389" s="9"/>
      <c r="J389" s="9"/>
      <c r="K389" s="9"/>
    </row>
    <row r="390" spans="1:16" x14ac:dyDescent="0.3">
      <c r="A390" s="7"/>
      <c r="B390" s="14"/>
      <c r="C390" s="7"/>
      <c r="D390" s="8"/>
      <c r="E390" s="9"/>
      <c r="F390" s="9"/>
      <c r="G390" s="9"/>
      <c r="H390" s="9"/>
      <c r="I390" s="9"/>
      <c r="J390" s="9"/>
      <c r="K390" s="9"/>
    </row>
    <row r="391" spans="1:16" x14ac:dyDescent="0.3">
      <c r="A391" s="7"/>
      <c r="B391" s="14"/>
      <c r="C391" s="7"/>
      <c r="D391" s="8"/>
      <c r="E391" s="9"/>
      <c r="F391" s="9"/>
      <c r="G391" s="9"/>
      <c r="H391" s="9"/>
      <c r="I391" s="9"/>
    </row>
    <row r="392" spans="1:16" x14ac:dyDescent="0.3">
      <c r="A392" s="7"/>
      <c r="B392" s="14"/>
      <c r="C392" s="7"/>
      <c r="D392" s="8"/>
      <c r="E392" s="9"/>
      <c r="F392" s="9"/>
      <c r="G392" s="9"/>
      <c r="H392" s="9"/>
      <c r="I392" s="9"/>
    </row>
  </sheetData>
  <mergeCells count="353">
    <mergeCell ref="I32:J32"/>
    <mergeCell ref="I33:J33"/>
    <mergeCell ref="I34:J34"/>
    <mergeCell ref="I35:J35"/>
    <mergeCell ref="I361:J361"/>
    <mergeCell ref="I30:J30"/>
    <mergeCell ref="I316:J316"/>
    <mergeCell ref="I317:J317"/>
    <mergeCell ref="I318:J318"/>
    <mergeCell ref="I312:J312"/>
    <mergeCell ref="I313:J313"/>
    <mergeCell ref="I314:J314"/>
    <mergeCell ref="I315:J315"/>
    <mergeCell ref="I280:J280"/>
    <mergeCell ref="I281:J281"/>
    <mergeCell ref="I282:J282"/>
    <mergeCell ref="I309:J309"/>
    <mergeCell ref="I278:J278"/>
    <mergeCell ref="I310:J310"/>
    <mergeCell ref="I159:J159"/>
    <mergeCell ref="I147:J147"/>
    <mergeCell ref="I158:J158"/>
    <mergeCell ref="I160:J160"/>
    <mergeCell ref="I258:J258"/>
    <mergeCell ref="I259:J259"/>
    <mergeCell ref="I260:J260"/>
    <mergeCell ref="I146:J146"/>
    <mergeCell ref="I148:J148"/>
    <mergeCell ref="I149:J149"/>
    <mergeCell ref="B36:K36"/>
    <mergeCell ref="I321:J321"/>
    <mergeCell ref="I161:J161"/>
    <mergeCell ref="I162:J162"/>
    <mergeCell ref="I285:J285"/>
    <mergeCell ref="I286:J286"/>
    <mergeCell ref="I287:J287"/>
    <mergeCell ref="I288:J288"/>
    <mergeCell ref="I289:J289"/>
    <mergeCell ref="I290:J290"/>
    <mergeCell ref="I291:J291"/>
    <mergeCell ref="I294:J294"/>
    <mergeCell ref="I293:J293"/>
    <mergeCell ref="I319:J319"/>
    <mergeCell ref="I320:J320"/>
    <mergeCell ref="I270:J270"/>
    <mergeCell ref="I271:J271"/>
    <mergeCell ref="I272:J272"/>
    <mergeCell ref="I273:J273"/>
    <mergeCell ref="I274:J274"/>
    <mergeCell ref="I163:J163"/>
    <mergeCell ref="I346:J346"/>
    <mergeCell ref="I347:J347"/>
    <mergeCell ref="I354:J354"/>
    <mergeCell ref="I352:J352"/>
    <mergeCell ref="I348:J348"/>
    <mergeCell ref="I350:J350"/>
    <mergeCell ref="I351:J351"/>
    <mergeCell ref="I353:J353"/>
    <mergeCell ref="I344:J344"/>
    <mergeCell ref="I345:J345"/>
    <mergeCell ref="I341:J341"/>
    <mergeCell ref="I343:J343"/>
    <mergeCell ref="I279:J279"/>
    <mergeCell ref="I311:J311"/>
    <mergeCell ref="I275:J275"/>
    <mergeCell ref="I307:J307"/>
    <mergeCell ref="I276:J276"/>
    <mergeCell ref="I308:J308"/>
    <mergeCell ref="I277:J277"/>
    <mergeCell ref="I303:J303"/>
    <mergeCell ref="I304:J304"/>
    <mergeCell ref="I305:J305"/>
    <mergeCell ref="I306:J306"/>
    <mergeCell ref="I302:J302"/>
    <mergeCell ref="I337:J337"/>
    <mergeCell ref="I328:J328"/>
    <mergeCell ref="I323:J323"/>
    <mergeCell ref="I325:J325"/>
    <mergeCell ref="I326:J326"/>
    <mergeCell ref="I327:J327"/>
    <mergeCell ref="I329:J329"/>
    <mergeCell ref="I330:J330"/>
    <mergeCell ref="I150:J150"/>
    <mergeCell ref="I151:J151"/>
    <mergeCell ref="I152:J152"/>
    <mergeCell ref="I153:J153"/>
    <mergeCell ref="I155:J155"/>
    <mergeCell ref="I156:J156"/>
    <mergeCell ref="I154:J154"/>
    <mergeCell ref="I262:J262"/>
    <mergeCell ref="I261:J261"/>
    <mergeCell ref="I236:J236"/>
    <mergeCell ref="I234:J234"/>
    <mergeCell ref="I218:J218"/>
    <mergeCell ref="I219:J219"/>
    <mergeCell ref="I220:J220"/>
    <mergeCell ref="I223:J223"/>
    <mergeCell ref="I224:J224"/>
    <mergeCell ref="I221:J221"/>
    <mergeCell ref="I222:J222"/>
    <mergeCell ref="I239:J239"/>
    <mergeCell ref="I240:J240"/>
    <mergeCell ref="I177:J177"/>
    <mergeCell ref="I180:J180"/>
    <mergeCell ref="I181:J181"/>
    <mergeCell ref="I182:J182"/>
    <mergeCell ref="I263:J263"/>
    <mergeCell ref="I264:J264"/>
    <mergeCell ref="I225:J225"/>
    <mergeCell ref="I226:J226"/>
    <mergeCell ref="I238:J238"/>
    <mergeCell ref="I237:J237"/>
    <mergeCell ref="I135:J135"/>
    <mergeCell ref="I136:J136"/>
    <mergeCell ref="I138:J138"/>
    <mergeCell ref="I140:J140"/>
    <mergeCell ref="I141:J141"/>
    <mergeCell ref="I142:J142"/>
    <mergeCell ref="I143:J143"/>
    <mergeCell ref="I144:J144"/>
    <mergeCell ref="I145:J145"/>
    <mergeCell ref="I139:J139"/>
    <mergeCell ref="I227:J227"/>
    <mergeCell ref="I228:J228"/>
    <mergeCell ref="I229:J229"/>
    <mergeCell ref="I230:J230"/>
    <mergeCell ref="I231:J231"/>
    <mergeCell ref="I232:J232"/>
    <mergeCell ref="I233:J233"/>
    <mergeCell ref="I235:J235"/>
    <mergeCell ref="I124:J124"/>
    <mergeCell ref="I125:J125"/>
    <mergeCell ref="I126:J126"/>
    <mergeCell ref="I127:J127"/>
    <mergeCell ref="I128:J128"/>
    <mergeCell ref="I129:J129"/>
    <mergeCell ref="I130:J130"/>
    <mergeCell ref="I132:J132"/>
    <mergeCell ref="I133:J133"/>
    <mergeCell ref="I131:J131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93:J93"/>
    <mergeCell ref="I94:J94"/>
    <mergeCell ref="I95:J95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60:J60"/>
    <mergeCell ref="I61:J61"/>
    <mergeCell ref="I62:J62"/>
    <mergeCell ref="I253:J253"/>
    <mergeCell ref="I249:J249"/>
    <mergeCell ref="I134:J134"/>
    <mergeCell ref="I137:J137"/>
    <mergeCell ref="I105:J105"/>
    <mergeCell ref="I241:J241"/>
    <mergeCell ref="I242:J242"/>
    <mergeCell ref="I63:J63"/>
    <mergeCell ref="I78:J78"/>
    <mergeCell ref="I81:J81"/>
    <mergeCell ref="I68:J68"/>
    <mergeCell ref="I69:J69"/>
    <mergeCell ref="I70:J70"/>
    <mergeCell ref="I71:J71"/>
    <mergeCell ref="I72:J72"/>
    <mergeCell ref="I74:J74"/>
    <mergeCell ref="I75:J75"/>
    <mergeCell ref="I76:J76"/>
    <mergeCell ref="I73:J73"/>
    <mergeCell ref="I91:J91"/>
    <mergeCell ref="I92:J92"/>
    <mergeCell ref="I255:J255"/>
    <mergeCell ref="I256:J256"/>
    <mergeCell ref="I257:J257"/>
    <mergeCell ref="I246:J246"/>
    <mergeCell ref="I248:J248"/>
    <mergeCell ref="I250:J250"/>
    <mergeCell ref="I247:J247"/>
    <mergeCell ref="I251:J251"/>
    <mergeCell ref="I252:J252"/>
    <mergeCell ref="I359:J359"/>
    <mergeCell ref="I357:J357"/>
    <mergeCell ref="B356:K356"/>
    <mergeCell ref="I173:J173"/>
    <mergeCell ref="I174:J174"/>
    <mergeCell ref="I38:J38"/>
    <mergeCell ref="I39:J39"/>
    <mergeCell ref="I40:J40"/>
    <mergeCell ref="I37:J37"/>
    <mergeCell ref="I165:J165"/>
    <mergeCell ref="I176:J176"/>
    <mergeCell ref="I168:J168"/>
    <mergeCell ref="I265:J265"/>
    <mergeCell ref="I179:J179"/>
    <mergeCell ref="I184:J184"/>
    <mergeCell ref="I169:J169"/>
    <mergeCell ref="I49:J49"/>
    <mergeCell ref="I44:J44"/>
    <mergeCell ref="I190:J190"/>
    <mergeCell ref="I191:J191"/>
    <mergeCell ref="I198:J198"/>
    <mergeCell ref="I199:J199"/>
    <mergeCell ref="I200:J200"/>
    <mergeCell ref="I201:J201"/>
    <mergeCell ref="A1:F3"/>
    <mergeCell ref="G1:K6"/>
    <mergeCell ref="A4:F6"/>
    <mergeCell ref="A7:K7"/>
    <mergeCell ref="A8:B8"/>
    <mergeCell ref="C8:D8"/>
    <mergeCell ref="E8:K8"/>
    <mergeCell ref="C10:D10"/>
    <mergeCell ref="E9:F10"/>
    <mergeCell ref="G9:K10"/>
    <mergeCell ref="A9:B9"/>
    <mergeCell ref="C9:D9"/>
    <mergeCell ref="I27:J27"/>
    <mergeCell ref="I28:J28"/>
    <mergeCell ref="I45:J45"/>
    <mergeCell ref="I31:J31"/>
    <mergeCell ref="I48:J48"/>
    <mergeCell ref="A10:B10"/>
    <mergeCell ref="I25:J25"/>
    <mergeCell ref="I16:J16"/>
    <mergeCell ref="I20:J20"/>
    <mergeCell ref="I14:J14"/>
    <mergeCell ref="I18:J18"/>
    <mergeCell ref="B23:K23"/>
    <mergeCell ref="B13:K13"/>
    <mergeCell ref="I22:J22"/>
    <mergeCell ref="I24:J24"/>
    <mergeCell ref="A11:K11"/>
    <mergeCell ref="I26:J26"/>
    <mergeCell ref="I29:J29"/>
    <mergeCell ref="B41:K41"/>
    <mergeCell ref="I42:J42"/>
    <mergeCell ref="I43:J43"/>
    <mergeCell ref="I47:J47"/>
    <mergeCell ref="I21:J21"/>
    <mergeCell ref="I17:J17"/>
    <mergeCell ref="I183:J183"/>
    <mergeCell ref="I194:J194"/>
    <mergeCell ref="I195:J195"/>
    <mergeCell ref="I170:J170"/>
    <mergeCell ref="I171:J171"/>
    <mergeCell ref="I172:J172"/>
    <mergeCell ref="B51:K51"/>
    <mergeCell ref="I175:J175"/>
    <mergeCell ref="I178:J178"/>
    <mergeCell ref="I186:J186"/>
    <mergeCell ref="I187:J187"/>
    <mergeCell ref="I188:J188"/>
    <mergeCell ref="I189:J189"/>
    <mergeCell ref="I193:J193"/>
    <mergeCell ref="I192:J192"/>
    <mergeCell ref="I157:J157"/>
    <mergeCell ref="I55:J55"/>
    <mergeCell ref="I56:J56"/>
    <mergeCell ref="I185:J185"/>
    <mergeCell ref="I52:J52"/>
    <mergeCell ref="I65:J65"/>
    <mergeCell ref="I57:J57"/>
    <mergeCell ref="I58:J58"/>
    <mergeCell ref="I59:J59"/>
    <mergeCell ref="I203:J203"/>
    <mergeCell ref="I202:J202"/>
    <mergeCell ref="I204:J204"/>
    <mergeCell ref="I205:J205"/>
    <mergeCell ref="I206:J206"/>
    <mergeCell ref="I207:J207"/>
    <mergeCell ref="I208:J208"/>
    <mergeCell ref="I197:J197"/>
    <mergeCell ref="I196:J196"/>
    <mergeCell ref="I214:J214"/>
    <mergeCell ref="I209:J209"/>
    <mergeCell ref="I210:J210"/>
    <mergeCell ref="I211:J211"/>
    <mergeCell ref="I212:J212"/>
    <mergeCell ref="I213:J213"/>
    <mergeCell ref="I358:J358"/>
    <mergeCell ref="I334:J334"/>
    <mergeCell ref="I335:J335"/>
    <mergeCell ref="I336:J336"/>
    <mergeCell ref="I332:J332"/>
    <mergeCell ref="I267:J267"/>
    <mergeCell ref="I338:J338"/>
    <mergeCell ref="I339:J339"/>
    <mergeCell ref="I284:J284"/>
    <mergeCell ref="I283:J283"/>
    <mergeCell ref="I296:J296"/>
    <mergeCell ref="I292:J292"/>
    <mergeCell ref="I299:J299"/>
    <mergeCell ref="I300:J300"/>
    <mergeCell ref="I301:J301"/>
    <mergeCell ref="I215:J215"/>
    <mergeCell ref="I216:J216"/>
    <mergeCell ref="I217:J217"/>
    <mergeCell ref="I381:J381"/>
    <mergeCell ref="I382:J382"/>
    <mergeCell ref="I383:J383"/>
    <mergeCell ref="I384:J384"/>
    <mergeCell ref="I385:J385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</mergeCells>
  <phoneticPr fontId="6" type="noConversion"/>
  <printOptions horizontalCentered="1"/>
  <pageMargins left="0.51181102362204722" right="0.51181102362204722" top="0.61" bottom="0.48" header="0.31496062992125984" footer="0.31496062992125984"/>
  <pageSetup paperSize="9" scale="53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B623-CAD8-4B02-99B4-E1221764F2FD}">
  <sheetPr>
    <pageSetUpPr fitToPage="1"/>
  </sheetPr>
  <dimension ref="A1:K343"/>
  <sheetViews>
    <sheetView view="pageBreakPreview" topLeftCell="A332" zoomScale="85" zoomScaleNormal="100" zoomScaleSheetLayoutView="85" workbookViewId="0">
      <selection activeCell="D340" sqref="D340"/>
    </sheetView>
  </sheetViews>
  <sheetFormatPr defaultColWidth="9.109375" defaultRowHeight="14.4" x14ac:dyDescent="0.3"/>
  <cols>
    <col min="1" max="1" width="8.88671875" style="3" customWidth="1"/>
    <col min="2" max="2" width="17.33203125" style="63" bestFit="1" customWidth="1"/>
    <col min="3" max="3" width="16.6640625" style="3" customWidth="1"/>
    <col min="4" max="4" width="58.5546875" style="2" customWidth="1"/>
    <col min="5" max="5" width="7.33203125" customWidth="1"/>
    <col min="6" max="6" width="13.6640625" style="3" customWidth="1"/>
    <col min="7" max="8" width="18" style="18" bestFit="1" customWidth="1"/>
    <col min="9" max="9" width="19.33203125" style="18" bestFit="1" customWidth="1"/>
    <col min="10" max="10" width="13.109375" bestFit="1" customWidth="1"/>
    <col min="11" max="11" width="14.33203125" bestFit="1" customWidth="1"/>
    <col min="12" max="12" width="12.109375" bestFit="1" customWidth="1"/>
  </cols>
  <sheetData>
    <row r="1" spans="1:11" ht="15" customHeight="1" x14ac:dyDescent="0.3">
      <c r="A1" s="245" t="s">
        <v>538</v>
      </c>
      <c r="B1" s="246"/>
      <c r="C1" s="246"/>
      <c r="D1" s="246"/>
      <c r="E1" s="246"/>
      <c r="F1" s="247"/>
      <c r="G1" s="270"/>
      <c r="H1" s="271"/>
      <c r="I1" s="271"/>
      <c r="J1" s="272"/>
    </row>
    <row r="2" spans="1:11" ht="15" customHeight="1" x14ac:dyDescent="0.3">
      <c r="A2" s="248"/>
      <c r="B2" s="289"/>
      <c r="C2" s="289"/>
      <c r="D2" s="289"/>
      <c r="E2" s="289"/>
      <c r="F2" s="250"/>
      <c r="G2" s="273"/>
      <c r="H2" s="290"/>
      <c r="I2" s="290"/>
      <c r="J2" s="274"/>
    </row>
    <row r="3" spans="1:11" ht="15" customHeight="1" x14ac:dyDescent="0.3">
      <c r="A3" s="248"/>
      <c r="B3" s="289"/>
      <c r="C3" s="289"/>
      <c r="D3" s="289"/>
      <c r="E3" s="289"/>
      <c r="F3" s="250"/>
      <c r="G3" s="273"/>
      <c r="H3" s="290"/>
      <c r="I3" s="290"/>
      <c r="J3" s="274"/>
    </row>
    <row r="4" spans="1:11" ht="15" customHeight="1" x14ac:dyDescent="0.3">
      <c r="A4" s="253" t="s">
        <v>539</v>
      </c>
      <c r="B4" s="291"/>
      <c r="C4" s="291"/>
      <c r="D4" s="291"/>
      <c r="E4" s="291"/>
      <c r="F4" s="255"/>
      <c r="G4" s="273"/>
      <c r="H4" s="290"/>
      <c r="I4" s="290"/>
      <c r="J4" s="274"/>
    </row>
    <row r="5" spans="1:11" ht="15" customHeight="1" x14ac:dyDescent="0.3">
      <c r="A5" s="253"/>
      <c r="B5" s="291"/>
      <c r="C5" s="291"/>
      <c r="D5" s="291"/>
      <c r="E5" s="291"/>
      <c r="F5" s="255"/>
      <c r="G5" s="273"/>
      <c r="H5" s="290"/>
      <c r="I5" s="290"/>
      <c r="J5" s="274"/>
    </row>
    <row r="6" spans="1:11" ht="9.75" customHeight="1" x14ac:dyDescent="0.3">
      <c r="A6" s="253"/>
      <c r="B6" s="291"/>
      <c r="C6" s="291"/>
      <c r="D6" s="291"/>
      <c r="E6" s="291"/>
      <c r="F6" s="255"/>
      <c r="G6" s="273"/>
      <c r="H6" s="290"/>
      <c r="I6" s="290"/>
      <c r="J6" s="274"/>
    </row>
    <row r="7" spans="1:11" ht="20.399999999999999" x14ac:dyDescent="0.3">
      <c r="A7" s="323" t="s">
        <v>176</v>
      </c>
      <c r="B7" s="324"/>
      <c r="C7" s="324"/>
      <c r="D7" s="324"/>
      <c r="E7" s="324"/>
      <c r="F7" s="324"/>
      <c r="G7" s="324"/>
      <c r="H7" s="324"/>
      <c r="I7" s="324"/>
      <c r="J7" s="325"/>
    </row>
    <row r="8" spans="1:11" ht="17.399999999999999" x14ac:dyDescent="0.3">
      <c r="A8" s="269"/>
      <c r="B8" s="269"/>
      <c r="C8" s="269"/>
      <c r="D8" s="269"/>
      <c r="E8" s="278"/>
      <c r="F8" s="292"/>
      <c r="G8" s="292"/>
      <c r="H8" s="292"/>
      <c r="I8" s="292"/>
      <c r="J8" s="279"/>
    </row>
    <row r="9" spans="1:11" ht="46.2" customHeight="1" x14ac:dyDescent="0.3">
      <c r="A9" s="266" t="s">
        <v>8</v>
      </c>
      <c r="B9" s="266"/>
      <c r="C9" s="280" t="s">
        <v>545</v>
      </c>
      <c r="D9" s="280"/>
      <c r="E9" s="281" t="s">
        <v>540</v>
      </c>
      <c r="F9" s="281"/>
      <c r="G9" s="281"/>
      <c r="H9" s="281"/>
      <c r="I9" s="281"/>
      <c r="J9" s="281"/>
    </row>
    <row r="10" spans="1:11" ht="34.200000000000003" customHeight="1" x14ac:dyDescent="0.3">
      <c r="A10" s="266" t="s">
        <v>9</v>
      </c>
      <c r="B10" s="266"/>
      <c r="C10" s="316" t="s">
        <v>541</v>
      </c>
      <c r="D10" s="316"/>
      <c r="E10" s="281" t="s">
        <v>7</v>
      </c>
      <c r="F10" s="281"/>
      <c r="G10" s="326" t="s">
        <v>542</v>
      </c>
      <c r="H10" s="326"/>
      <c r="I10" s="326"/>
      <c r="J10" s="326"/>
      <c r="K10" s="5"/>
    </row>
    <row r="11" spans="1:11" s="1" customFormat="1" ht="17.399999999999999" x14ac:dyDescent="0.25">
      <c r="A11" s="266" t="s">
        <v>10</v>
      </c>
      <c r="B11" s="266"/>
      <c r="C11" s="316" t="s">
        <v>543</v>
      </c>
      <c r="D11" s="316"/>
      <c r="E11" s="266" t="s">
        <v>253</v>
      </c>
      <c r="F11" s="266"/>
      <c r="G11" s="266"/>
      <c r="H11" s="268">
        <v>0.2288</v>
      </c>
      <c r="I11" s="268"/>
      <c r="J11" s="268"/>
      <c r="K11" s="1">
        <v>1.2287999999999999</v>
      </c>
    </row>
    <row r="12" spans="1:11" ht="17.399999999999999" x14ac:dyDescent="0.3">
      <c r="A12" s="320"/>
      <c r="B12" s="321"/>
      <c r="C12" s="321"/>
      <c r="D12" s="321"/>
      <c r="E12" s="321"/>
      <c r="F12" s="321"/>
      <c r="G12" s="321"/>
      <c r="H12" s="321"/>
      <c r="I12" s="321"/>
      <c r="J12" s="322"/>
    </row>
    <row r="13" spans="1:11" s="3" customFormat="1" x14ac:dyDescent="0.3">
      <c r="A13" s="296" t="s">
        <v>667</v>
      </c>
      <c r="B13" s="471"/>
      <c r="C13" s="471"/>
      <c r="D13" s="471"/>
      <c r="E13" s="471"/>
      <c r="F13" s="471"/>
      <c r="G13" s="471"/>
      <c r="H13" s="471"/>
      <c r="I13" s="471"/>
      <c r="J13" s="472"/>
    </row>
    <row r="14" spans="1:11" s="3" customFormat="1" x14ac:dyDescent="0.3">
      <c r="A14" s="505" t="s">
        <v>145</v>
      </c>
      <c r="B14" s="488"/>
      <c r="C14" s="488"/>
      <c r="D14" s="488" t="s">
        <v>187</v>
      </c>
      <c r="E14" s="488"/>
      <c r="F14" s="489"/>
      <c r="G14" s="489"/>
      <c r="H14" s="490"/>
      <c r="I14" s="488"/>
      <c r="J14" s="506">
        <v>4101.9799999999996</v>
      </c>
    </row>
    <row r="15" spans="1:11" s="3" customFormat="1" x14ac:dyDescent="0.3">
      <c r="A15" s="507" t="s">
        <v>182</v>
      </c>
      <c r="B15" s="463" t="s">
        <v>136</v>
      </c>
      <c r="C15" s="464" t="s">
        <v>137</v>
      </c>
      <c r="D15" s="464" t="s">
        <v>138</v>
      </c>
      <c r="E15" s="491" t="s">
        <v>151</v>
      </c>
      <c r="F15" s="491"/>
      <c r="G15" s="207" t="s">
        <v>139</v>
      </c>
      <c r="H15" s="463" t="s">
        <v>140</v>
      </c>
      <c r="I15" s="463" t="s">
        <v>141</v>
      </c>
      <c r="J15" s="474" t="s">
        <v>143</v>
      </c>
    </row>
    <row r="16" spans="1:11" s="3" customFormat="1" ht="26.4" x14ac:dyDescent="0.3">
      <c r="A16" s="508" t="s">
        <v>152</v>
      </c>
      <c r="B16" s="493" t="s">
        <v>548</v>
      </c>
      <c r="C16" s="492" t="s">
        <v>12</v>
      </c>
      <c r="D16" s="492" t="s">
        <v>549</v>
      </c>
      <c r="E16" s="494" t="s">
        <v>600</v>
      </c>
      <c r="F16" s="494"/>
      <c r="G16" s="208" t="s">
        <v>154</v>
      </c>
      <c r="H16" s="495">
        <v>1</v>
      </c>
      <c r="I16" s="496">
        <v>164.56</v>
      </c>
      <c r="J16" s="509">
        <v>164.56</v>
      </c>
    </row>
    <row r="17" spans="1:10" s="3" customFormat="1" ht="39.6" x14ac:dyDescent="0.3">
      <c r="A17" s="510" t="s">
        <v>153</v>
      </c>
      <c r="B17" s="465" t="s">
        <v>668</v>
      </c>
      <c r="C17" s="466" t="s">
        <v>12</v>
      </c>
      <c r="D17" s="466" t="s">
        <v>669</v>
      </c>
      <c r="E17" s="497" t="s">
        <v>600</v>
      </c>
      <c r="F17" s="497"/>
      <c r="G17" s="209" t="s">
        <v>154</v>
      </c>
      <c r="H17" s="498">
        <v>1</v>
      </c>
      <c r="I17" s="499">
        <v>2.31</v>
      </c>
      <c r="J17" s="511">
        <v>2.31</v>
      </c>
    </row>
    <row r="18" spans="1:10" s="3" customFormat="1" ht="26.4" x14ac:dyDescent="0.3">
      <c r="A18" s="512" t="s">
        <v>155</v>
      </c>
      <c r="B18" s="467" t="s">
        <v>166</v>
      </c>
      <c r="C18" s="468" t="s">
        <v>12</v>
      </c>
      <c r="D18" s="468" t="s">
        <v>167</v>
      </c>
      <c r="E18" s="500" t="s">
        <v>670</v>
      </c>
      <c r="F18" s="500"/>
      <c r="G18" s="205" t="s">
        <v>154</v>
      </c>
      <c r="H18" s="501">
        <v>1</v>
      </c>
      <c r="I18" s="502">
        <v>0.77</v>
      </c>
      <c r="J18" s="513">
        <v>0.77</v>
      </c>
    </row>
    <row r="19" spans="1:10" s="3" customFormat="1" ht="26.4" x14ac:dyDescent="0.3">
      <c r="A19" s="512" t="s">
        <v>155</v>
      </c>
      <c r="B19" s="467" t="s">
        <v>460</v>
      </c>
      <c r="C19" s="468" t="s">
        <v>12</v>
      </c>
      <c r="D19" s="468" t="s">
        <v>461</v>
      </c>
      <c r="E19" s="500" t="s">
        <v>670</v>
      </c>
      <c r="F19" s="500"/>
      <c r="G19" s="205" t="s">
        <v>154</v>
      </c>
      <c r="H19" s="501">
        <v>1</v>
      </c>
      <c r="I19" s="502">
        <v>2.79</v>
      </c>
      <c r="J19" s="513">
        <v>2.79</v>
      </c>
    </row>
    <row r="20" spans="1:10" s="3" customFormat="1" x14ac:dyDescent="0.3">
      <c r="A20" s="512" t="s">
        <v>155</v>
      </c>
      <c r="B20" s="467" t="s">
        <v>671</v>
      </c>
      <c r="C20" s="468" t="s">
        <v>12</v>
      </c>
      <c r="D20" s="468" t="s">
        <v>672</v>
      </c>
      <c r="E20" s="500" t="s">
        <v>108</v>
      </c>
      <c r="F20" s="500"/>
      <c r="G20" s="205" t="s">
        <v>154</v>
      </c>
      <c r="H20" s="501">
        <v>1</v>
      </c>
      <c r="I20" s="502">
        <v>157.16999999999999</v>
      </c>
      <c r="J20" s="513">
        <v>157.16999999999999</v>
      </c>
    </row>
    <row r="21" spans="1:10" s="3" customFormat="1" ht="26.4" x14ac:dyDescent="0.3">
      <c r="A21" s="512" t="s">
        <v>155</v>
      </c>
      <c r="B21" s="467" t="s">
        <v>162</v>
      </c>
      <c r="C21" s="468" t="s">
        <v>12</v>
      </c>
      <c r="D21" s="468" t="s">
        <v>163</v>
      </c>
      <c r="E21" s="500" t="s">
        <v>670</v>
      </c>
      <c r="F21" s="500"/>
      <c r="G21" s="205" t="s">
        <v>154</v>
      </c>
      <c r="H21" s="501">
        <v>1</v>
      </c>
      <c r="I21" s="502">
        <v>1.43</v>
      </c>
      <c r="J21" s="513">
        <v>1.43</v>
      </c>
    </row>
    <row r="22" spans="1:10" s="3" customFormat="1" ht="26.4" x14ac:dyDescent="0.3">
      <c r="A22" s="512" t="s">
        <v>155</v>
      </c>
      <c r="B22" s="467" t="s">
        <v>168</v>
      </c>
      <c r="C22" s="468" t="s">
        <v>12</v>
      </c>
      <c r="D22" s="468" t="s">
        <v>169</v>
      </c>
      <c r="E22" s="500" t="s">
        <v>670</v>
      </c>
      <c r="F22" s="500"/>
      <c r="G22" s="205" t="s">
        <v>154</v>
      </c>
      <c r="H22" s="501">
        <v>1</v>
      </c>
      <c r="I22" s="502">
        <v>0.01</v>
      </c>
      <c r="J22" s="513">
        <v>0.01</v>
      </c>
    </row>
    <row r="23" spans="1:10" s="3" customFormat="1" ht="26.4" x14ac:dyDescent="0.3">
      <c r="A23" s="512" t="s">
        <v>155</v>
      </c>
      <c r="B23" s="467" t="s">
        <v>164</v>
      </c>
      <c r="C23" s="468" t="s">
        <v>12</v>
      </c>
      <c r="D23" s="468" t="s">
        <v>165</v>
      </c>
      <c r="E23" s="500" t="s">
        <v>670</v>
      </c>
      <c r="F23" s="500"/>
      <c r="G23" s="205" t="s">
        <v>154</v>
      </c>
      <c r="H23" s="501">
        <v>1</v>
      </c>
      <c r="I23" s="502">
        <v>0.08</v>
      </c>
      <c r="J23" s="513">
        <v>0.08</v>
      </c>
    </row>
    <row r="24" spans="1:10" s="3" customFormat="1" ht="39.6" x14ac:dyDescent="0.3">
      <c r="A24" s="514"/>
      <c r="B24" s="515"/>
      <c r="C24" s="515"/>
      <c r="D24" s="515"/>
      <c r="E24" s="515" t="s">
        <v>156</v>
      </c>
      <c r="F24" s="516">
        <v>159.47999999999999</v>
      </c>
      <c r="G24" s="515" t="s">
        <v>157</v>
      </c>
      <c r="H24" s="516">
        <v>0</v>
      </c>
      <c r="I24" s="515" t="s">
        <v>158</v>
      </c>
      <c r="J24" s="517">
        <v>159.47999999999999</v>
      </c>
    </row>
    <row r="25" spans="1:10" s="3" customFormat="1" ht="39.6" x14ac:dyDescent="0.3">
      <c r="A25" s="514"/>
      <c r="B25" s="515"/>
      <c r="C25" s="515"/>
      <c r="D25" s="515"/>
      <c r="E25" s="515" t="s">
        <v>159</v>
      </c>
      <c r="F25" s="516">
        <v>37.65</v>
      </c>
      <c r="G25" s="515"/>
      <c r="H25" s="518" t="s">
        <v>160</v>
      </c>
      <c r="I25" s="518"/>
      <c r="J25" s="517">
        <v>202.21</v>
      </c>
    </row>
    <row r="26" spans="1:10" s="3" customFormat="1" ht="15" thickBot="1" x14ac:dyDescent="0.35">
      <c r="A26" s="519"/>
      <c r="B26" s="484"/>
      <c r="C26" s="484"/>
      <c r="D26" s="484"/>
      <c r="E26" s="484"/>
      <c r="F26" s="484"/>
      <c r="G26" s="484" t="s">
        <v>673</v>
      </c>
      <c r="H26" s="520" t="s">
        <v>674</v>
      </c>
      <c r="I26" s="484" t="s">
        <v>675</v>
      </c>
      <c r="J26" s="521">
        <v>1617.68</v>
      </c>
    </row>
    <row r="27" spans="1:10" s="3" customFormat="1" ht="15" thickTop="1" x14ac:dyDescent="0.3">
      <c r="A27" s="522"/>
      <c r="B27" s="503"/>
      <c r="C27" s="503"/>
      <c r="D27" s="503"/>
      <c r="E27" s="503"/>
      <c r="F27" s="503"/>
      <c r="G27" s="503"/>
      <c r="H27" s="503"/>
      <c r="I27" s="503"/>
      <c r="J27" s="523"/>
    </row>
    <row r="28" spans="1:10" s="3" customFormat="1" x14ac:dyDescent="0.3">
      <c r="A28" s="507" t="s">
        <v>183</v>
      </c>
      <c r="B28" s="463" t="s">
        <v>136</v>
      </c>
      <c r="C28" s="464" t="s">
        <v>137</v>
      </c>
      <c r="D28" s="464" t="s">
        <v>138</v>
      </c>
      <c r="E28" s="491" t="s">
        <v>151</v>
      </c>
      <c r="F28" s="491"/>
      <c r="G28" s="207" t="s">
        <v>139</v>
      </c>
      <c r="H28" s="463" t="s">
        <v>140</v>
      </c>
      <c r="I28" s="463" t="s">
        <v>141</v>
      </c>
      <c r="J28" s="474" t="s">
        <v>143</v>
      </c>
    </row>
    <row r="29" spans="1:10" s="3" customFormat="1" ht="26.4" x14ac:dyDescent="0.3">
      <c r="A29" s="508" t="s">
        <v>152</v>
      </c>
      <c r="B29" s="493" t="s">
        <v>224</v>
      </c>
      <c r="C29" s="492" t="s">
        <v>12</v>
      </c>
      <c r="D29" s="492" t="s">
        <v>210</v>
      </c>
      <c r="E29" s="494" t="s">
        <v>600</v>
      </c>
      <c r="F29" s="494"/>
      <c r="G29" s="208" t="s">
        <v>154</v>
      </c>
      <c r="H29" s="495">
        <v>1</v>
      </c>
      <c r="I29" s="496">
        <v>48.14</v>
      </c>
      <c r="J29" s="509">
        <v>48.14</v>
      </c>
    </row>
    <row r="30" spans="1:10" s="3" customFormat="1" ht="39.6" x14ac:dyDescent="0.3">
      <c r="A30" s="510" t="s">
        <v>153</v>
      </c>
      <c r="B30" s="465" t="s">
        <v>271</v>
      </c>
      <c r="C30" s="466" t="s">
        <v>12</v>
      </c>
      <c r="D30" s="466" t="s">
        <v>272</v>
      </c>
      <c r="E30" s="497" t="s">
        <v>600</v>
      </c>
      <c r="F30" s="497"/>
      <c r="G30" s="209" t="s">
        <v>154</v>
      </c>
      <c r="H30" s="498">
        <v>1</v>
      </c>
      <c r="I30" s="499">
        <v>0.87</v>
      </c>
      <c r="J30" s="511">
        <v>0.87</v>
      </c>
    </row>
    <row r="31" spans="1:10" s="3" customFormat="1" x14ac:dyDescent="0.3">
      <c r="A31" s="512" t="s">
        <v>155</v>
      </c>
      <c r="B31" s="467" t="s">
        <v>277</v>
      </c>
      <c r="C31" s="468" t="s">
        <v>12</v>
      </c>
      <c r="D31" s="468" t="s">
        <v>278</v>
      </c>
      <c r="E31" s="500" t="s">
        <v>108</v>
      </c>
      <c r="F31" s="500"/>
      <c r="G31" s="205" t="s">
        <v>154</v>
      </c>
      <c r="H31" s="501">
        <v>1</v>
      </c>
      <c r="I31" s="502">
        <v>41.07</v>
      </c>
      <c r="J31" s="513">
        <v>41.07</v>
      </c>
    </row>
    <row r="32" spans="1:10" s="3" customFormat="1" ht="26.4" x14ac:dyDescent="0.3">
      <c r="A32" s="512" t="s">
        <v>155</v>
      </c>
      <c r="B32" s="467" t="s">
        <v>462</v>
      </c>
      <c r="C32" s="468" t="s">
        <v>12</v>
      </c>
      <c r="D32" s="468" t="s">
        <v>463</v>
      </c>
      <c r="E32" s="500" t="s">
        <v>670</v>
      </c>
      <c r="F32" s="500"/>
      <c r="G32" s="205" t="s">
        <v>154</v>
      </c>
      <c r="H32" s="501">
        <v>1</v>
      </c>
      <c r="I32" s="502">
        <v>0.54</v>
      </c>
      <c r="J32" s="513">
        <v>0.54</v>
      </c>
    </row>
    <row r="33" spans="1:10" s="3" customFormat="1" ht="26.4" x14ac:dyDescent="0.3">
      <c r="A33" s="512" t="s">
        <v>155</v>
      </c>
      <c r="B33" s="467" t="s">
        <v>275</v>
      </c>
      <c r="C33" s="468" t="s">
        <v>12</v>
      </c>
      <c r="D33" s="468" t="s">
        <v>276</v>
      </c>
      <c r="E33" s="500" t="s">
        <v>670</v>
      </c>
      <c r="F33" s="500"/>
      <c r="G33" s="205" t="s">
        <v>154</v>
      </c>
      <c r="H33" s="501">
        <v>1</v>
      </c>
      <c r="I33" s="502">
        <v>0.08</v>
      </c>
      <c r="J33" s="513">
        <v>0.08</v>
      </c>
    </row>
    <row r="34" spans="1:10" s="3" customFormat="1" ht="26.4" x14ac:dyDescent="0.3">
      <c r="A34" s="512" t="s">
        <v>155</v>
      </c>
      <c r="B34" s="467" t="s">
        <v>273</v>
      </c>
      <c r="C34" s="468" t="s">
        <v>12</v>
      </c>
      <c r="D34" s="468" t="s">
        <v>274</v>
      </c>
      <c r="E34" s="500" t="s">
        <v>670</v>
      </c>
      <c r="F34" s="500"/>
      <c r="G34" s="205" t="s">
        <v>154</v>
      </c>
      <c r="H34" s="501">
        <v>1</v>
      </c>
      <c r="I34" s="502">
        <v>1.28</v>
      </c>
      <c r="J34" s="513">
        <v>1.28</v>
      </c>
    </row>
    <row r="35" spans="1:10" s="3" customFormat="1" ht="26.4" x14ac:dyDescent="0.3">
      <c r="A35" s="512" t="s">
        <v>155</v>
      </c>
      <c r="B35" s="467" t="s">
        <v>460</v>
      </c>
      <c r="C35" s="468" t="s">
        <v>12</v>
      </c>
      <c r="D35" s="468" t="s">
        <v>461</v>
      </c>
      <c r="E35" s="500" t="s">
        <v>670</v>
      </c>
      <c r="F35" s="500"/>
      <c r="G35" s="205" t="s">
        <v>154</v>
      </c>
      <c r="H35" s="501">
        <v>1</v>
      </c>
      <c r="I35" s="502">
        <v>2.79</v>
      </c>
      <c r="J35" s="513">
        <v>2.79</v>
      </c>
    </row>
    <row r="36" spans="1:10" s="3" customFormat="1" ht="26.4" x14ac:dyDescent="0.3">
      <c r="A36" s="512" t="s">
        <v>155</v>
      </c>
      <c r="B36" s="467" t="s">
        <v>164</v>
      </c>
      <c r="C36" s="468" t="s">
        <v>12</v>
      </c>
      <c r="D36" s="468" t="s">
        <v>165</v>
      </c>
      <c r="E36" s="500" t="s">
        <v>670</v>
      </c>
      <c r="F36" s="500"/>
      <c r="G36" s="205" t="s">
        <v>154</v>
      </c>
      <c r="H36" s="501">
        <v>1</v>
      </c>
      <c r="I36" s="502">
        <v>0.08</v>
      </c>
      <c r="J36" s="513">
        <v>0.08</v>
      </c>
    </row>
    <row r="37" spans="1:10" s="3" customFormat="1" ht="26.4" x14ac:dyDescent="0.3">
      <c r="A37" s="512" t="s">
        <v>155</v>
      </c>
      <c r="B37" s="467" t="s">
        <v>162</v>
      </c>
      <c r="C37" s="468" t="s">
        <v>12</v>
      </c>
      <c r="D37" s="468" t="s">
        <v>163</v>
      </c>
      <c r="E37" s="500" t="s">
        <v>670</v>
      </c>
      <c r="F37" s="500"/>
      <c r="G37" s="205" t="s">
        <v>154</v>
      </c>
      <c r="H37" s="501">
        <v>1</v>
      </c>
      <c r="I37" s="502">
        <v>1.43</v>
      </c>
      <c r="J37" s="513">
        <v>1.43</v>
      </c>
    </row>
    <row r="38" spans="1:10" s="3" customFormat="1" ht="39.6" x14ac:dyDescent="0.3">
      <c r="A38" s="514"/>
      <c r="B38" s="515"/>
      <c r="C38" s="515"/>
      <c r="D38" s="515"/>
      <c r="E38" s="515" t="s">
        <v>156</v>
      </c>
      <c r="F38" s="516">
        <v>41.94</v>
      </c>
      <c r="G38" s="515" t="s">
        <v>157</v>
      </c>
      <c r="H38" s="516">
        <v>0</v>
      </c>
      <c r="I38" s="515" t="s">
        <v>158</v>
      </c>
      <c r="J38" s="517">
        <v>41.94</v>
      </c>
    </row>
    <row r="39" spans="1:10" s="3" customFormat="1" ht="39.6" x14ac:dyDescent="0.3">
      <c r="A39" s="514"/>
      <c r="B39" s="515"/>
      <c r="C39" s="515"/>
      <c r="D39" s="515"/>
      <c r="E39" s="515" t="s">
        <v>159</v>
      </c>
      <c r="F39" s="516">
        <v>11.01</v>
      </c>
      <c r="G39" s="515"/>
      <c r="H39" s="518" t="s">
        <v>160</v>
      </c>
      <c r="I39" s="518"/>
      <c r="J39" s="517">
        <v>59.15</v>
      </c>
    </row>
    <row r="40" spans="1:10" s="3" customFormat="1" ht="15" thickBot="1" x14ac:dyDescent="0.35">
      <c r="A40" s="519"/>
      <c r="B40" s="484"/>
      <c r="C40" s="484"/>
      <c r="D40" s="484"/>
      <c r="E40" s="484"/>
      <c r="F40" s="484"/>
      <c r="G40" s="484" t="s">
        <v>673</v>
      </c>
      <c r="H40" s="520" t="s">
        <v>676</v>
      </c>
      <c r="I40" s="484" t="s">
        <v>675</v>
      </c>
      <c r="J40" s="521">
        <v>2484.3000000000002</v>
      </c>
    </row>
    <row r="41" spans="1:10" s="3" customFormat="1" ht="15" thickTop="1" x14ac:dyDescent="0.3">
      <c r="A41" s="522"/>
      <c r="B41" s="503"/>
      <c r="C41" s="503"/>
      <c r="D41" s="503"/>
      <c r="E41" s="503"/>
      <c r="F41" s="503"/>
      <c r="G41" s="503"/>
      <c r="H41" s="503"/>
      <c r="I41" s="503"/>
      <c r="J41" s="523"/>
    </row>
    <row r="42" spans="1:10" s="3" customFormat="1" x14ac:dyDescent="0.3">
      <c r="A42" s="505" t="s">
        <v>225</v>
      </c>
      <c r="B42" s="488"/>
      <c r="C42" s="488"/>
      <c r="D42" s="488" t="s">
        <v>186</v>
      </c>
      <c r="E42" s="488"/>
      <c r="F42" s="489"/>
      <c r="G42" s="489"/>
      <c r="H42" s="490"/>
      <c r="I42" s="488"/>
      <c r="J42" s="506">
        <v>3626.05</v>
      </c>
    </row>
    <row r="43" spans="1:10" s="3" customFormat="1" x14ac:dyDescent="0.3">
      <c r="A43" s="507" t="s">
        <v>226</v>
      </c>
      <c r="B43" s="463" t="s">
        <v>136</v>
      </c>
      <c r="C43" s="464" t="s">
        <v>137</v>
      </c>
      <c r="D43" s="464" t="s">
        <v>138</v>
      </c>
      <c r="E43" s="491" t="s">
        <v>151</v>
      </c>
      <c r="F43" s="491"/>
      <c r="G43" s="207" t="s">
        <v>139</v>
      </c>
      <c r="H43" s="463" t="s">
        <v>140</v>
      </c>
      <c r="I43" s="463" t="s">
        <v>141</v>
      </c>
      <c r="J43" s="474" t="s">
        <v>143</v>
      </c>
    </row>
    <row r="44" spans="1:10" s="3" customFormat="1" ht="39.6" x14ac:dyDescent="0.3">
      <c r="A44" s="508" t="s">
        <v>152</v>
      </c>
      <c r="B44" s="493" t="s">
        <v>227</v>
      </c>
      <c r="C44" s="492" t="s">
        <v>12</v>
      </c>
      <c r="D44" s="492" t="s">
        <v>196</v>
      </c>
      <c r="E44" s="494" t="s">
        <v>637</v>
      </c>
      <c r="F44" s="494"/>
      <c r="G44" s="208" t="s">
        <v>228</v>
      </c>
      <c r="H44" s="495">
        <v>1</v>
      </c>
      <c r="I44" s="496">
        <v>468.49</v>
      </c>
      <c r="J44" s="509">
        <v>468.49</v>
      </c>
    </row>
    <row r="45" spans="1:10" s="3" customFormat="1" ht="39.6" x14ac:dyDescent="0.3">
      <c r="A45" s="510" t="s">
        <v>153</v>
      </c>
      <c r="B45" s="465" t="s">
        <v>283</v>
      </c>
      <c r="C45" s="466" t="s">
        <v>12</v>
      </c>
      <c r="D45" s="466" t="s">
        <v>284</v>
      </c>
      <c r="E45" s="497" t="s">
        <v>615</v>
      </c>
      <c r="F45" s="497"/>
      <c r="G45" s="209" t="s">
        <v>228</v>
      </c>
      <c r="H45" s="498">
        <v>0.5</v>
      </c>
      <c r="I45" s="499">
        <v>24.65</v>
      </c>
      <c r="J45" s="511">
        <v>12.32</v>
      </c>
    </row>
    <row r="46" spans="1:10" s="3" customFormat="1" ht="39.6" x14ac:dyDescent="0.3">
      <c r="A46" s="510" t="s">
        <v>153</v>
      </c>
      <c r="B46" s="465" t="s">
        <v>279</v>
      </c>
      <c r="C46" s="466" t="s">
        <v>12</v>
      </c>
      <c r="D46" s="466" t="s">
        <v>280</v>
      </c>
      <c r="E46" s="497" t="s">
        <v>600</v>
      </c>
      <c r="F46" s="497"/>
      <c r="G46" s="209" t="s">
        <v>154</v>
      </c>
      <c r="H46" s="498">
        <v>0.37290000000000001</v>
      </c>
      <c r="I46" s="499">
        <v>29.41</v>
      </c>
      <c r="J46" s="511">
        <v>10.96</v>
      </c>
    </row>
    <row r="47" spans="1:10" s="3" customFormat="1" ht="39.6" x14ac:dyDescent="0.3">
      <c r="A47" s="510" t="s">
        <v>153</v>
      </c>
      <c r="B47" s="465" t="s">
        <v>281</v>
      </c>
      <c r="C47" s="466" t="s">
        <v>12</v>
      </c>
      <c r="D47" s="466" t="s">
        <v>282</v>
      </c>
      <c r="E47" s="497" t="s">
        <v>600</v>
      </c>
      <c r="F47" s="497"/>
      <c r="G47" s="209" t="s">
        <v>154</v>
      </c>
      <c r="H47" s="498">
        <v>1.1186</v>
      </c>
      <c r="I47" s="499">
        <v>24.08</v>
      </c>
      <c r="J47" s="511">
        <v>26.93</v>
      </c>
    </row>
    <row r="48" spans="1:10" s="3" customFormat="1" ht="39.6" x14ac:dyDescent="0.3">
      <c r="A48" s="512" t="s">
        <v>155</v>
      </c>
      <c r="B48" s="467" t="s">
        <v>289</v>
      </c>
      <c r="C48" s="468" t="s">
        <v>12</v>
      </c>
      <c r="D48" s="468" t="s">
        <v>290</v>
      </c>
      <c r="E48" s="500" t="s">
        <v>107</v>
      </c>
      <c r="F48" s="500"/>
      <c r="G48" s="205" t="s">
        <v>228</v>
      </c>
      <c r="H48" s="501">
        <v>1</v>
      </c>
      <c r="I48" s="502">
        <v>400</v>
      </c>
      <c r="J48" s="513">
        <v>400</v>
      </c>
    </row>
    <row r="49" spans="1:10" s="3" customFormat="1" x14ac:dyDescent="0.3">
      <c r="A49" s="512" t="s">
        <v>155</v>
      </c>
      <c r="B49" s="467" t="s">
        <v>291</v>
      </c>
      <c r="C49" s="468" t="s">
        <v>12</v>
      </c>
      <c r="D49" s="468" t="s">
        <v>292</v>
      </c>
      <c r="E49" s="500" t="s">
        <v>107</v>
      </c>
      <c r="F49" s="500"/>
      <c r="G49" s="205" t="s">
        <v>223</v>
      </c>
      <c r="H49" s="501">
        <v>1.32E-2</v>
      </c>
      <c r="I49" s="502">
        <v>18.100000000000001</v>
      </c>
      <c r="J49" s="513">
        <v>0.23</v>
      </c>
    </row>
    <row r="50" spans="1:10" s="3" customFormat="1" ht="26.4" x14ac:dyDescent="0.3">
      <c r="A50" s="512" t="s">
        <v>155</v>
      </c>
      <c r="B50" s="467" t="s">
        <v>285</v>
      </c>
      <c r="C50" s="468" t="s">
        <v>12</v>
      </c>
      <c r="D50" s="468" t="s">
        <v>286</v>
      </c>
      <c r="E50" s="500" t="s">
        <v>107</v>
      </c>
      <c r="F50" s="500"/>
      <c r="G50" s="205" t="s">
        <v>203</v>
      </c>
      <c r="H50" s="501">
        <v>3.2082999999999999</v>
      </c>
      <c r="I50" s="502">
        <v>5.51</v>
      </c>
      <c r="J50" s="513">
        <v>17.670000000000002</v>
      </c>
    </row>
    <row r="51" spans="1:10" s="3" customFormat="1" x14ac:dyDescent="0.3">
      <c r="A51" s="512" t="s">
        <v>155</v>
      </c>
      <c r="B51" s="467" t="s">
        <v>287</v>
      </c>
      <c r="C51" s="468" t="s">
        <v>12</v>
      </c>
      <c r="D51" s="468" t="s">
        <v>288</v>
      </c>
      <c r="E51" s="500" t="s">
        <v>107</v>
      </c>
      <c r="F51" s="500"/>
      <c r="G51" s="205" t="s">
        <v>223</v>
      </c>
      <c r="H51" s="501">
        <v>1.1299999999999999E-2</v>
      </c>
      <c r="I51" s="502">
        <v>33.78</v>
      </c>
      <c r="J51" s="513">
        <v>0.38</v>
      </c>
    </row>
    <row r="52" spans="1:10" s="3" customFormat="1" ht="39.6" x14ac:dyDescent="0.3">
      <c r="A52" s="514"/>
      <c r="B52" s="515"/>
      <c r="C52" s="515"/>
      <c r="D52" s="515"/>
      <c r="E52" s="515" t="s">
        <v>156</v>
      </c>
      <c r="F52" s="516">
        <v>32.89</v>
      </c>
      <c r="G52" s="515" t="s">
        <v>157</v>
      </c>
      <c r="H52" s="516">
        <v>0</v>
      </c>
      <c r="I52" s="515" t="s">
        <v>158</v>
      </c>
      <c r="J52" s="517">
        <v>32.89</v>
      </c>
    </row>
    <row r="53" spans="1:10" s="3" customFormat="1" ht="39.6" x14ac:dyDescent="0.3">
      <c r="A53" s="514"/>
      <c r="B53" s="515"/>
      <c r="C53" s="515"/>
      <c r="D53" s="515"/>
      <c r="E53" s="515" t="s">
        <v>159</v>
      </c>
      <c r="F53" s="516">
        <v>107.19</v>
      </c>
      <c r="G53" s="515"/>
      <c r="H53" s="518" t="s">
        <v>160</v>
      </c>
      <c r="I53" s="518"/>
      <c r="J53" s="517">
        <v>575.67999999999995</v>
      </c>
    </row>
    <row r="54" spans="1:10" s="3" customFormat="1" ht="15" thickBot="1" x14ac:dyDescent="0.35">
      <c r="A54" s="519"/>
      <c r="B54" s="484"/>
      <c r="C54" s="484"/>
      <c r="D54" s="484"/>
      <c r="E54" s="484"/>
      <c r="F54" s="484"/>
      <c r="G54" s="484" t="s">
        <v>673</v>
      </c>
      <c r="H54" s="520" t="s">
        <v>677</v>
      </c>
      <c r="I54" s="484" t="s">
        <v>675</v>
      </c>
      <c r="J54" s="521">
        <v>1151.3599999999999</v>
      </c>
    </row>
    <row r="55" spans="1:10" s="3" customFormat="1" ht="15" thickTop="1" x14ac:dyDescent="0.3">
      <c r="A55" s="522"/>
      <c r="B55" s="503"/>
      <c r="C55" s="503"/>
      <c r="D55" s="503"/>
      <c r="E55" s="503"/>
      <c r="F55" s="503"/>
      <c r="G55" s="503"/>
      <c r="H55" s="503"/>
      <c r="I55" s="503"/>
      <c r="J55" s="523"/>
    </row>
    <row r="56" spans="1:10" s="3" customFormat="1" x14ac:dyDescent="0.3">
      <c r="A56" s="507" t="s">
        <v>229</v>
      </c>
      <c r="B56" s="463" t="s">
        <v>136</v>
      </c>
      <c r="C56" s="464" t="s">
        <v>137</v>
      </c>
      <c r="D56" s="464" t="s">
        <v>138</v>
      </c>
      <c r="E56" s="491" t="s">
        <v>151</v>
      </c>
      <c r="F56" s="491"/>
      <c r="G56" s="207" t="s">
        <v>139</v>
      </c>
      <c r="H56" s="463" t="s">
        <v>140</v>
      </c>
      <c r="I56" s="463" t="s">
        <v>141</v>
      </c>
      <c r="J56" s="474" t="s">
        <v>143</v>
      </c>
    </row>
    <row r="57" spans="1:10" s="3" customFormat="1" ht="26.4" x14ac:dyDescent="0.3">
      <c r="A57" s="508" t="s">
        <v>152</v>
      </c>
      <c r="B57" s="493" t="s">
        <v>232</v>
      </c>
      <c r="C57" s="492" t="s">
        <v>12</v>
      </c>
      <c r="D57" s="492" t="s">
        <v>215</v>
      </c>
      <c r="E57" s="494" t="s">
        <v>606</v>
      </c>
      <c r="F57" s="494"/>
      <c r="G57" s="208" t="s">
        <v>228</v>
      </c>
      <c r="H57" s="495">
        <v>1</v>
      </c>
      <c r="I57" s="496">
        <v>25.46</v>
      </c>
      <c r="J57" s="509">
        <v>25.46</v>
      </c>
    </row>
    <row r="58" spans="1:10" s="3" customFormat="1" ht="39.6" x14ac:dyDescent="0.3">
      <c r="A58" s="510" t="s">
        <v>153</v>
      </c>
      <c r="B58" s="465" t="s">
        <v>295</v>
      </c>
      <c r="C58" s="466" t="s">
        <v>12</v>
      </c>
      <c r="D58" s="466" t="s">
        <v>678</v>
      </c>
      <c r="E58" s="497" t="s">
        <v>600</v>
      </c>
      <c r="F58" s="497"/>
      <c r="G58" s="209" t="s">
        <v>154</v>
      </c>
      <c r="H58" s="498">
        <v>0.2301</v>
      </c>
      <c r="I58" s="499">
        <v>29.71</v>
      </c>
      <c r="J58" s="511">
        <v>6.83</v>
      </c>
    </row>
    <row r="59" spans="1:10" s="3" customFormat="1" ht="39.6" x14ac:dyDescent="0.3">
      <c r="A59" s="510" t="s">
        <v>153</v>
      </c>
      <c r="B59" s="465" t="s">
        <v>281</v>
      </c>
      <c r="C59" s="466" t="s">
        <v>12</v>
      </c>
      <c r="D59" s="466" t="s">
        <v>282</v>
      </c>
      <c r="E59" s="497" t="s">
        <v>600</v>
      </c>
      <c r="F59" s="497"/>
      <c r="G59" s="209" t="s">
        <v>154</v>
      </c>
      <c r="H59" s="498">
        <v>0.77400000000000002</v>
      </c>
      <c r="I59" s="499">
        <v>24.08</v>
      </c>
      <c r="J59" s="511">
        <v>18.63</v>
      </c>
    </row>
    <row r="60" spans="1:10" s="3" customFormat="1" ht="39.6" x14ac:dyDescent="0.3">
      <c r="A60" s="514"/>
      <c r="B60" s="515"/>
      <c r="C60" s="515"/>
      <c r="D60" s="515"/>
      <c r="E60" s="515" t="s">
        <v>156</v>
      </c>
      <c r="F60" s="516">
        <v>18.579999999999998</v>
      </c>
      <c r="G60" s="515" t="s">
        <v>157</v>
      </c>
      <c r="H60" s="516">
        <v>0</v>
      </c>
      <c r="I60" s="515" t="s">
        <v>158</v>
      </c>
      <c r="J60" s="517">
        <v>18.579999999999998</v>
      </c>
    </row>
    <row r="61" spans="1:10" s="3" customFormat="1" ht="39.6" x14ac:dyDescent="0.3">
      <c r="A61" s="514"/>
      <c r="B61" s="515"/>
      <c r="C61" s="515"/>
      <c r="D61" s="515"/>
      <c r="E61" s="515" t="s">
        <v>159</v>
      </c>
      <c r="F61" s="516">
        <v>5.82</v>
      </c>
      <c r="G61" s="515"/>
      <c r="H61" s="518" t="s">
        <v>160</v>
      </c>
      <c r="I61" s="518"/>
      <c r="J61" s="517">
        <v>31.28</v>
      </c>
    </row>
    <row r="62" spans="1:10" s="3" customFormat="1" ht="15" thickBot="1" x14ac:dyDescent="0.35">
      <c r="A62" s="519"/>
      <c r="B62" s="484"/>
      <c r="C62" s="484"/>
      <c r="D62" s="484"/>
      <c r="E62" s="484"/>
      <c r="F62" s="484"/>
      <c r="G62" s="484" t="s">
        <v>673</v>
      </c>
      <c r="H62" s="520" t="s">
        <v>679</v>
      </c>
      <c r="I62" s="484" t="s">
        <v>675</v>
      </c>
      <c r="J62" s="521">
        <v>2167.6999999999998</v>
      </c>
    </row>
    <row r="63" spans="1:10" s="3" customFormat="1" ht="15" thickTop="1" x14ac:dyDescent="0.3">
      <c r="A63" s="522"/>
      <c r="B63" s="503"/>
      <c r="C63" s="503"/>
      <c r="D63" s="503"/>
      <c r="E63" s="503"/>
      <c r="F63" s="503"/>
      <c r="G63" s="503"/>
      <c r="H63" s="503"/>
      <c r="I63" s="503"/>
      <c r="J63" s="523"/>
    </row>
    <row r="64" spans="1:10" s="3" customFormat="1" x14ac:dyDescent="0.3">
      <c r="A64" s="507" t="s">
        <v>230</v>
      </c>
      <c r="B64" s="463" t="s">
        <v>136</v>
      </c>
      <c r="C64" s="464" t="s">
        <v>137</v>
      </c>
      <c r="D64" s="464" t="s">
        <v>138</v>
      </c>
      <c r="E64" s="491" t="s">
        <v>151</v>
      </c>
      <c r="F64" s="491"/>
      <c r="G64" s="207" t="s">
        <v>139</v>
      </c>
      <c r="H64" s="463" t="s">
        <v>140</v>
      </c>
      <c r="I64" s="463" t="s">
        <v>141</v>
      </c>
      <c r="J64" s="474" t="s">
        <v>143</v>
      </c>
    </row>
    <row r="65" spans="1:10" s="3" customFormat="1" ht="26.4" x14ac:dyDescent="0.3">
      <c r="A65" s="508" t="s">
        <v>152</v>
      </c>
      <c r="B65" s="493" t="s">
        <v>550</v>
      </c>
      <c r="C65" s="492" t="s">
        <v>238</v>
      </c>
      <c r="D65" s="492" t="s">
        <v>551</v>
      </c>
      <c r="E65" s="494" t="s">
        <v>257</v>
      </c>
      <c r="F65" s="494"/>
      <c r="G65" s="208" t="s">
        <v>198</v>
      </c>
      <c r="H65" s="495">
        <v>1</v>
      </c>
      <c r="I65" s="496">
        <v>3.61</v>
      </c>
      <c r="J65" s="509">
        <v>3.61</v>
      </c>
    </row>
    <row r="66" spans="1:10" s="3" customFormat="1" ht="39.6" x14ac:dyDescent="0.3">
      <c r="A66" s="510" t="s">
        <v>153</v>
      </c>
      <c r="B66" s="465" t="s">
        <v>281</v>
      </c>
      <c r="C66" s="466" t="s">
        <v>12</v>
      </c>
      <c r="D66" s="466" t="s">
        <v>282</v>
      </c>
      <c r="E66" s="497" t="s">
        <v>600</v>
      </c>
      <c r="F66" s="497"/>
      <c r="G66" s="209" t="s">
        <v>154</v>
      </c>
      <c r="H66" s="498">
        <v>0.15</v>
      </c>
      <c r="I66" s="499">
        <v>24.08</v>
      </c>
      <c r="J66" s="511">
        <v>3.61</v>
      </c>
    </row>
    <row r="67" spans="1:10" s="3" customFormat="1" ht="39.6" x14ac:dyDescent="0.3">
      <c r="A67" s="514"/>
      <c r="B67" s="515"/>
      <c r="C67" s="515"/>
      <c r="D67" s="515"/>
      <c r="E67" s="515" t="s">
        <v>156</v>
      </c>
      <c r="F67" s="516">
        <v>2.58</v>
      </c>
      <c r="G67" s="515" t="s">
        <v>157</v>
      </c>
      <c r="H67" s="516">
        <v>0</v>
      </c>
      <c r="I67" s="515" t="s">
        <v>158</v>
      </c>
      <c r="J67" s="517">
        <v>2.58</v>
      </c>
    </row>
    <row r="68" spans="1:10" s="3" customFormat="1" ht="39.6" x14ac:dyDescent="0.3">
      <c r="A68" s="514"/>
      <c r="B68" s="515"/>
      <c r="C68" s="515"/>
      <c r="D68" s="515"/>
      <c r="E68" s="515" t="s">
        <v>159</v>
      </c>
      <c r="F68" s="516">
        <v>0.82</v>
      </c>
      <c r="G68" s="515"/>
      <c r="H68" s="518" t="s">
        <v>160</v>
      </c>
      <c r="I68" s="518"/>
      <c r="J68" s="517">
        <v>4.43</v>
      </c>
    </row>
    <row r="69" spans="1:10" s="3" customFormat="1" ht="15" thickBot="1" x14ac:dyDescent="0.35">
      <c r="A69" s="519"/>
      <c r="B69" s="484"/>
      <c r="C69" s="484"/>
      <c r="D69" s="484"/>
      <c r="E69" s="484"/>
      <c r="F69" s="484"/>
      <c r="G69" s="484" t="s">
        <v>673</v>
      </c>
      <c r="H69" s="520" t="s">
        <v>679</v>
      </c>
      <c r="I69" s="484" t="s">
        <v>675</v>
      </c>
      <c r="J69" s="521">
        <v>306.99</v>
      </c>
    </row>
    <row r="70" spans="1:10" s="3" customFormat="1" ht="15" thickTop="1" x14ac:dyDescent="0.3">
      <c r="A70" s="522"/>
      <c r="B70" s="503"/>
      <c r="C70" s="503"/>
      <c r="D70" s="503"/>
      <c r="E70" s="503"/>
      <c r="F70" s="503"/>
      <c r="G70" s="503"/>
      <c r="H70" s="503"/>
      <c r="I70" s="503"/>
      <c r="J70" s="523"/>
    </row>
    <row r="71" spans="1:10" s="3" customFormat="1" x14ac:dyDescent="0.3">
      <c r="A71" s="505" t="s">
        <v>233</v>
      </c>
      <c r="B71" s="488"/>
      <c r="C71" s="488"/>
      <c r="D71" s="488" t="s">
        <v>512</v>
      </c>
      <c r="E71" s="488"/>
      <c r="F71" s="489"/>
      <c r="G71" s="489"/>
      <c r="H71" s="490"/>
      <c r="I71" s="488"/>
      <c r="J71" s="506">
        <v>10866.24</v>
      </c>
    </row>
    <row r="72" spans="1:10" s="3" customFormat="1" x14ac:dyDescent="0.3">
      <c r="A72" s="507" t="s">
        <v>234</v>
      </c>
      <c r="B72" s="463" t="s">
        <v>136</v>
      </c>
      <c r="C72" s="464" t="s">
        <v>137</v>
      </c>
      <c r="D72" s="464" t="s">
        <v>138</v>
      </c>
      <c r="E72" s="491" t="s">
        <v>151</v>
      </c>
      <c r="F72" s="491"/>
      <c r="G72" s="207" t="s">
        <v>139</v>
      </c>
      <c r="H72" s="463" t="s">
        <v>140</v>
      </c>
      <c r="I72" s="463" t="s">
        <v>141</v>
      </c>
      <c r="J72" s="474" t="s">
        <v>143</v>
      </c>
    </row>
    <row r="73" spans="1:10" s="3" customFormat="1" ht="52.8" x14ac:dyDescent="0.3">
      <c r="A73" s="508" t="s">
        <v>152</v>
      </c>
      <c r="B73" s="493" t="s">
        <v>552</v>
      </c>
      <c r="C73" s="492" t="s">
        <v>238</v>
      </c>
      <c r="D73" s="492" t="s">
        <v>513</v>
      </c>
      <c r="E73" s="494" t="s">
        <v>574</v>
      </c>
      <c r="F73" s="494"/>
      <c r="G73" s="208" t="s">
        <v>228</v>
      </c>
      <c r="H73" s="495">
        <v>1</v>
      </c>
      <c r="I73" s="496">
        <v>127.61</v>
      </c>
      <c r="J73" s="509">
        <v>127.61</v>
      </c>
    </row>
    <row r="74" spans="1:10" s="3" customFormat="1" ht="39.6" x14ac:dyDescent="0.3">
      <c r="A74" s="510" t="s">
        <v>153</v>
      </c>
      <c r="B74" s="465" t="s">
        <v>281</v>
      </c>
      <c r="C74" s="466" t="s">
        <v>12</v>
      </c>
      <c r="D74" s="466" t="s">
        <v>282</v>
      </c>
      <c r="E74" s="497" t="s">
        <v>600</v>
      </c>
      <c r="F74" s="497"/>
      <c r="G74" s="209" t="s">
        <v>154</v>
      </c>
      <c r="H74" s="498">
        <v>0.32590000000000002</v>
      </c>
      <c r="I74" s="499">
        <v>24.08</v>
      </c>
      <c r="J74" s="511">
        <v>7.84</v>
      </c>
    </row>
    <row r="75" spans="1:10" s="3" customFormat="1" ht="39.6" x14ac:dyDescent="0.3">
      <c r="A75" s="510" t="s">
        <v>153</v>
      </c>
      <c r="B75" s="465" t="s">
        <v>295</v>
      </c>
      <c r="C75" s="466" t="s">
        <v>12</v>
      </c>
      <c r="D75" s="466" t="s">
        <v>678</v>
      </c>
      <c r="E75" s="497" t="s">
        <v>600</v>
      </c>
      <c r="F75" s="497"/>
      <c r="G75" s="209" t="s">
        <v>154</v>
      </c>
      <c r="H75" s="498">
        <v>0.74070000000000003</v>
      </c>
      <c r="I75" s="499">
        <v>29.71</v>
      </c>
      <c r="J75" s="511">
        <v>22</v>
      </c>
    </row>
    <row r="76" spans="1:10" s="3" customFormat="1" x14ac:dyDescent="0.3">
      <c r="A76" s="512" t="s">
        <v>155</v>
      </c>
      <c r="B76" s="467" t="s">
        <v>403</v>
      </c>
      <c r="C76" s="468" t="s">
        <v>12</v>
      </c>
      <c r="D76" s="468" t="s">
        <v>404</v>
      </c>
      <c r="E76" s="500" t="s">
        <v>107</v>
      </c>
      <c r="F76" s="500"/>
      <c r="G76" s="205" t="s">
        <v>223</v>
      </c>
      <c r="H76" s="501">
        <v>0.14099999999999999</v>
      </c>
      <c r="I76" s="502">
        <v>5.87</v>
      </c>
      <c r="J76" s="513">
        <v>0.82</v>
      </c>
    </row>
    <row r="77" spans="1:10" s="3" customFormat="1" x14ac:dyDescent="0.3">
      <c r="A77" s="512" t="s">
        <v>155</v>
      </c>
      <c r="B77" s="467" t="s">
        <v>405</v>
      </c>
      <c r="C77" s="468" t="s">
        <v>12</v>
      </c>
      <c r="D77" s="468" t="s">
        <v>406</v>
      </c>
      <c r="E77" s="500" t="s">
        <v>107</v>
      </c>
      <c r="F77" s="500"/>
      <c r="G77" s="205" t="s">
        <v>223</v>
      </c>
      <c r="H77" s="501">
        <v>6.85</v>
      </c>
      <c r="I77" s="502">
        <v>3.07</v>
      </c>
      <c r="J77" s="513">
        <v>21.02</v>
      </c>
    </row>
    <row r="78" spans="1:10" s="3" customFormat="1" ht="39.6" x14ac:dyDescent="0.3">
      <c r="A78" s="512" t="s">
        <v>155</v>
      </c>
      <c r="B78" s="467" t="s">
        <v>680</v>
      </c>
      <c r="C78" s="468" t="s">
        <v>12</v>
      </c>
      <c r="D78" s="468" t="s">
        <v>681</v>
      </c>
      <c r="E78" s="500" t="s">
        <v>107</v>
      </c>
      <c r="F78" s="500"/>
      <c r="G78" s="205" t="s">
        <v>228</v>
      </c>
      <c r="H78" s="501">
        <v>1.0864</v>
      </c>
      <c r="I78" s="502">
        <v>69.900000000000006</v>
      </c>
      <c r="J78" s="513">
        <v>75.930000000000007</v>
      </c>
    </row>
    <row r="79" spans="1:10" s="3" customFormat="1" ht="39.6" x14ac:dyDescent="0.3">
      <c r="A79" s="514"/>
      <c r="B79" s="515"/>
      <c r="C79" s="515"/>
      <c r="D79" s="515"/>
      <c r="E79" s="515" t="s">
        <v>156</v>
      </c>
      <c r="F79" s="516">
        <v>22.48</v>
      </c>
      <c r="G79" s="515" t="s">
        <v>157</v>
      </c>
      <c r="H79" s="516">
        <v>0</v>
      </c>
      <c r="I79" s="515" t="s">
        <v>158</v>
      </c>
      <c r="J79" s="517">
        <v>22.48</v>
      </c>
    </row>
    <row r="80" spans="1:10" s="3" customFormat="1" ht="39.6" x14ac:dyDescent="0.3">
      <c r="A80" s="514"/>
      <c r="B80" s="515"/>
      <c r="C80" s="515"/>
      <c r="D80" s="515"/>
      <c r="E80" s="515" t="s">
        <v>159</v>
      </c>
      <c r="F80" s="516">
        <v>29.19</v>
      </c>
      <c r="G80" s="515"/>
      <c r="H80" s="518" t="s">
        <v>160</v>
      </c>
      <c r="I80" s="518"/>
      <c r="J80" s="517">
        <v>156.80000000000001</v>
      </c>
    </row>
    <row r="81" spans="1:10" s="3" customFormat="1" ht="15" thickBot="1" x14ac:dyDescent="0.35">
      <c r="A81" s="519"/>
      <c r="B81" s="484"/>
      <c r="C81" s="484"/>
      <c r="D81" s="484"/>
      <c r="E81" s="484"/>
      <c r="F81" s="484"/>
      <c r="G81" s="484" t="s">
        <v>673</v>
      </c>
      <c r="H81" s="520" t="s">
        <v>679</v>
      </c>
      <c r="I81" s="484" t="s">
        <v>675</v>
      </c>
      <c r="J81" s="521">
        <v>10866.24</v>
      </c>
    </row>
    <row r="82" spans="1:10" s="3" customFormat="1" ht="15" thickTop="1" x14ac:dyDescent="0.3">
      <c r="A82" s="522"/>
      <c r="B82" s="503"/>
      <c r="C82" s="503"/>
      <c r="D82" s="503"/>
      <c r="E82" s="503"/>
      <c r="F82" s="503"/>
      <c r="G82" s="503"/>
      <c r="H82" s="503"/>
      <c r="I82" s="503"/>
      <c r="J82" s="523"/>
    </row>
    <row r="83" spans="1:10" s="3" customFormat="1" x14ac:dyDescent="0.3">
      <c r="A83" s="505" t="s">
        <v>235</v>
      </c>
      <c r="B83" s="488"/>
      <c r="C83" s="488"/>
      <c r="D83" s="488" t="s">
        <v>201</v>
      </c>
      <c r="E83" s="488"/>
      <c r="F83" s="489"/>
      <c r="G83" s="489"/>
      <c r="H83" s="490"/>
      <c r="I83" s="488"/>
      <c r="J83" s="506">
        <v>6192.23</v>
      </c>
    </row>
    <row r="84" spans="1:10" s="3" customFormat="1" x14ac:dyDescent="0.3">
      <c r="A84" s="507" t="s">
        <v>236</v>
      </c>
      <c r="B84" s="463" t="s">
        <v>136</v>
      </c>
      <c r="C84" s="464" t="s">
        <v>137</v>
      </c>
      <c r="D84" s="464" t="s">
        <v>138</v>
      </c>
      <c r="E84" s="491" t="s">
        <v>151</v>
      </c>
      <c r="F84" s="491"/>
      <c r="G84" s="207" t="s">
        <v>139</v>
      </c>
      <c r="H84" s="463" t="s">
        <v>140</v>
      </c>
      <c r="I84" s="463" t="s">
        <v>141</v>
      </c>
      <c r="J84" s="474" t="s">
        <v>143</v>
      </c>
    </row>
    <row r="85" spans="1:10" s="3" customFormat="1" ht="39.6" x14ac:dyDescent="0.3">
      <c r="A85" s="508" t="s">
        <v>152</v>
      </c>
      <c r="B85" s="493" t="s">
        <v>553</v>
      </c>
      <c r="C85" s="492" t="s">
        <v>12</v>
      </c>
      <c r="D85" s="492" t="s">
        <v>508</v>
      </c>
      <c r="E85" s="494" t="s">
        <v>580</v>
      </c>
      <c r="F85" s="494"/>
      <c r="G85" s="208" t="s">
        <v>228</v>
      </c>
      <c r="H85" s="495">
        <v>1</v>
      </c>
      <c r="I85" s="496">
        <v>20.84</v>
      </c>
      <c r="J85" s="509">
        <v>20.84</v>
      </c>
    </row>
    <row r="86" spans="1:10" s="3" customFormat="1" ht="39.6" x14ac:dyDescent="0.3">
      <c r="A86" s="510" t="s">
        <v>153</v>
      </c>
      <c r="B86" s="465" t="s">
        <v>300</v>
      </c>
      <c r="C86" s="466" t="s">
        <v>12</v>
      </c>
      <c r="D86" s="466" t="s">
        <v>301</v>
      </c>
      <c r="E86" s="497" t="s">
        <v>682</v>
      </c>
      <c r="F86" s="497"/>
      <c r="G86" s="209" t="s">
        <v>296</v>
      </c>
      <c r="H86" s="498">
        <v>7.4000000000000003E-3</v>
      </c>
      <c r="I86" s="499">
        <v>24.29</v>
      </c>
      <c r="J86" s="511">
        <v>0.17</v>
      </c>
    </row>
    <row r="87" spans="1:10" s="3" customFormat="1" ht="39.6" x14ac:dyDescent="0.3">
      <c r="A87" s="510" t="s">
        <v>153</v>
      </c>
      <c r="B87" s="465" t="s">
        <v>293</v>
      </c>
      <c r="C87" s="466" t="s">
        <v>12</v>
      </c>
      <c r="D87" s="466" t="s">
        <v>294</v>
      </c>
      <c r="E87" s="497" t="s">
        <v>600</v>
      </c>
      <c r="F87" s="497"/>
      <c r="G87" s="209" t="s">
        <v>154</v>
      </c>
      <c r="H87" s="498">
        <v>0.183</v>
      </c>
      <c r="I87" s="499">
        <v>29.13</v>
      </c>
      <c r="J87" s="511">
        <v>5.33</v>
      </c>
    </row>
    <row r="88" spans="1:10" s="3" customFormat="1" ht="39.6" x14ac:dyDescent="0.3">
      <c r="A88" s="510" t="s">
        <v>153</v>
      </c>
      <c r="B88" s="465" t="s">
        <v>298</v>
      </c>
      <c r="C88" s="466" t="s">
        <v>12</v>
      </c>
      <c r="D88" s="466" t="s">
        <v>299</v>
      </c>
      <c r="E88" s="497" t="s">
        <v>682</v>
      </c>
      <c r="F88" s="497"/>
      <c r="G88" s="209" t="s">
        <v>297</v>
      </c>
      <c r="H88" s="498">
        <v>1.03E-2</v>
      </c>
      <c r="I88" s="499">
        <v>23.17</v>
      </c>
      <c r="J88" s="511">
        <v>0.23</v>
      </c>
    </row>
    <row r="89" spans="1:10" s="3" customFormat="1" ht="39.6" x14ac:dyDescent="0.3">
      <c r="A89" s="510" t="s">
        <v>153</v>
      </c>
      <c r="B89" s="465" t="s">
        <v>281</v>
      </c>
      <c r="C89" s="466" t="s">
        <v>12</v>
      </c>
      <c r="D89" s="466" t="s">
        <v>282</v>
      </c>
      <c r="E89" s="497" t="s">
        <v>600</v>
      </c>
      <c r="F89" s="497"/>
      <c r="G89" s="209" t="s">
        <v>154</v>
      </c>
      <c r="H89" s="498">
        <v>0.28499999999999998</v>
      </c>
      <c r="I89" s="499">
        <v>24.08</v>
      </c>
      <c r="J89" s="511">
        <v>6.86</v>
      </c>
    </row>
    <row r="90" spans="1:10" s="3" customFormat="1" ht="39.6" x14ac:dyDescent="0.3">
      <c r="A90" s="512" t="s">
        <v>155</v>
      </c>
      <c r="B90" s="467" t="s">
        <v>683</v>
      </c>
      <c r="C90" s="468" t="s">
        <v>12</v>
      </c>
      <c r="D90" s="468" t="s">
        <v>684</v>
      </c>
      <c r="E90" s="500" t="s">
        <v>107</v>
      </c>
      <c r="F90" s="500"/>
      <c r="G90" s="205" t="s">
        <v>685</v>
      </c>
      <c r="H90" s="501">
        <v>5.4999999999999997E-3</v>
      </c>
      <c r="I90" s="502">
        <v>1500</v>
      </c>
      <c r="J90" s="513">
        <v>8.25</v>
      </c>
    </row>
    <row r="91" spans="1:10" s="3" customFormat="1" ht="39.6" x14ac:dyDescent="0.3">
      <c r="A91" s="514"/>
      <c r="B91" s="515"/>
      <c r="C91" s="515"/>
      <c r="D91" s="515"/>
      <c r="E91" s="515" t="s">
        <v>156</v>
      </c>
      <c r="F91" s="516">
        <v>9.3000000000000007</v>
      </c>
      <c r="G91" s="515" t="s">
        <v>157</v>
      </c>
      <c r="H91" s="516">
        <v>0</v>
      </c>
      <c r="I91" s="515" t="s">
        <v>158</v>
      </c>
      <c r="J91" s="517">
        <v>9.3000000000000007</v>
      </c>
    </row>
    <row r="92" spans="1:10" s="3" customFormat="1" ht="39.6" x14ac:dyDescent="0.3">
      <c r="A92" s="514"/>
      <c r="B92" s="515"/>
      <c r="C92" s="515"/>
      <c r="D92" s="515"/>
      <c r="E92" s="515" t="s">
        <v>159</v>
      </c>
      <c r="F92" s="516">
        <v>4.76</v>
      </c>
      <c r="G92" s="515"/>
      <c r="H92" s="518" t="s">
        <v>160</v>
      </c>
      <c r="I92" s="518"/>
      <c r="J92" s="517">
        <v>25.6</v>
      </c>
    </row>
    <row r="93" spans="1:10" s="3" customFormat="1" ht="15" thickBot="1" x14ac:dyDescent="0.35">
      <c r="A93" s="519"/>
      <c r="B93" s="484"/>
      <c r="C93" s="484"/>
      <c r="D93" s="484"/>
      <c r="E93" s="484"/>
      <c r="F93" s="484"/>
      <c r="G93" s="484" t="s">
        <v>673</v>
      </c>
      <c r="H93" s="520" t="s">
        <v>581</v>
      </c>
      <c r="I93" s="484" t="s">
        <v>675</v>
      </c>
      <c r="J93" s="521">
        <v>5770.49</v>
      </c>
    </row>
    <row r="94" spans="1:10" s="3" customFormat="1" ht="15" thickTop="1" x14ac:dyDescent="0.3">
      <c r="A94" s="522"/>
      <c r="B94" s="503"/>
      <c r="C94" s="503"/>
      <c r="D94" s="503"/>
      <c r="E94" s="503"/>
      <c r="F94" s="503"/>
      <c r="G94" s="503"/>
      <c r="H94" s="503"/>
      <c r="I94" s="503"/>
      <c r="J94" s="523"/>
    </row>
    <row r="95" spans="1:10" s="3" customFormat="1" x14ac:dyDescent="0.3">
      <c r="A95" s="507" t="s">
        <v>237</v>
      </c>
      <c r="B95" s="463" t="s">
        <v>136</v>
      </c>
      <c r="C95" s="464" t="s">
        <v>137</v>
      </c>
      <c r="D95" s="464" t="s">
        <v>138</v>
      </c>
      <c r="E95" s="491" t="s">
        <v>151</v>
      </c>
      <c r="F95" s="491"/>
      <c r="G95" s="207" t="s">
        <v>139</v>
      </c>
      <c r="H95" s="463" t="s">
        <v>140</v>
      </c>
      <c r="I95" s="463" t="s">
        <v>141</v>
      </c>
      <c r="J95" s="474" t="s">
        <v>143</v>
      </c>
    </row>
    <row r="96" spans="1:10" s="3" customFormat="1" ht="52.8" x14ac:dyDescent="0.3">
      <c r="A96" s="508" t="s">
        <v>152</v>
      </c>
      <c r="B96" s="493" t="s">
        <v>554</v>
      </c>
      <c r="C96" s="492" t="s">
        <v>12</v>
      </c>
      <c r="D96" s="492" t="s">
        <v>510</v>
      </c>
      <c r="E96" s="494" t="s">
        <v>580</v>
      </c>
      <c r="F96" s="494"/>
      <c r="G96" s="208" t="s">
        <v>203</v>
      </c>
      <c r="H96" s="495">
        <v>1</v>
      </c>
      <c r="I96" s="496">
        <v>29.8</v>
      </c>
      <c r="J96" s="509">
        <v>29.8</v>
      </c>
    </row>
    <row r="97" spans="1:10" s="3" customFormat="1" ht="39.6" x14ac:dyDescent="0.3">
      <c r="A97" s="510" t="s">
        <v>153</v>
      </c>
      <c r="B97" s="465" t="s">
        <v>281</v>
      </c>
      <c r="C97" s="466" t="s">
        <v>12</v>
      </c>
      <c r="D97" s="466" t="s">
        <v>282</v>
      </c>
      <c r="E97" s="497" t="s">
        <v>600</v>
      </c>
      <c r="F97" s="497"/>
      <c r="G97" s="209" t="s">
        <v>154</v>
      </c>
      <c r="H97" s="498">
        <v>0.20899999999999999</v>
      </c>
      <c r="I97" s="499">
        <v>24.08</v>
      </c>
      <c r="J97" s="511">
        <v>5.03</v>
      </c>
    </row>
    <row r="98" spans="1:10" s="3" customFormat="1" ht="39.6" x14ac:dyDescent="0.3">
      <c r="A98" s="510" t="s">
        <v>153</v>
      </c>
      <c r="B98" s="465" t="s">
        <v>293</v>
      </c>
      <c r="C98" s="466" t="s">
        <v>12</v>
      </c>
      <c r="D98" s="466" t="s">
        <v>294</v>
      </c>
      <c r="E98" s="497" t="s">
        <v>600</v>
      </c>
      <c r="F98" s="497"/>
      <c r="G98" s="209" t="s">
        <v>154</v>
      </c>
      <c r="H98" s="498">
        <v>0.16400000000000001</v>
      </c>
      <c r="I98" s="499">
        <v>29.13</v>
      </c>
      <c r="J98" s="511">
        <v>4.7699999999999996</v>
      </c>
    </row>
    <row r="99" spans="1:10" s="3" customFormat="1" ht="39.6" x14ac:dyDescent="0.3">
      <c r="A99" s="510" t="s">
        <v>153</v>
      </c>
      <c r="B99" s="465" t="s">
        <v>300</v>
      </c>
      <c r="C99" s="466" t="s">
        <v>12</v>
      </c>
      <c r="D99" s="466" t="s">
        <v>301</v>
      </c>
      <c r="E99" s="497" t="s">
        <v>682</v>
      </c>
      <c r="F99" s="497"/>
      <c r="G99" s="209" t="s">
        <v>296</v>
      </c>
      <c r="H99" s="498">
        <v>6.3E-3</v>
      </c>
      <c r="I99" s="499">
        <v>24.29</v>
      </c>
      <c r="J99" s="511">
        <v>0.15</v>
      </c>
    </row>
    <row r="100" spans="1:10" s="3" customFormat="1" ht="66" x14ac:dyDescent="0.3">
      <c r="A100" s="510" t="s">
        <v>153</v>
      </c>
      <c r="B100" s="465" t="s">
        <v>686</v>
      </c>
      <c r="C100" s="466" t="s">
        <v>12</v>
      </c>
      <c r="D100" s="466" t="s">
        <v>687</v>
      </c>
      <c r="E100" s="497" t="s">
        <v>313</v>
      </c>
      <c r="F100" s="497"/>
      <c r="G100" s="209" t="s">
        <v>231</v>
      </c>
      <c r="H100" s="498">
        <v>1.17E-2</v>
      </c>
      <c r="I100" s="499">
        <v>685.11</v>
      </c>
      <c r="J100" s="511">
        <v>8.01</v>
      </c>
    </row>
    <row r="101" spans="1:10" s="3" customFormat="1" ht="39.6" x14ac:dyDescent="0.3">
      <c r="A101" s="510" t="s">
        <v>153</v>
      </c>
      <c r="B101" s="465" t="s">
        <v>298</v>
      </c>
      <c r="C101" s="466" t="s">
        <v>12</v>
      </c>
      <c r="D101" s="466" t="s">
        <v>299</v>
      </c>
      <c r="E101" s="497" t="s">
        <v>682</v>
      </c>
      <c r="F101" s="497"/>
      <c r="G101" s="209" t="s">
        <v>297</v>
      </c>
      <c r="H101" s="498">
        <v>8.6999999999999994E-3</v>
      </c>
      <c r="I101" s="499">
        <v>23.17</v>
      </c>
      <c r="J101" s="511">
        <v>0.2</v>
      </c>
    </row>
    <row r="102" spans="1:10" s="3" customFormat="1" ht="26.4" x14ac:dyDescent="0.3">
      <c r="A102" s="512" t="s">
        <v>155</v>
      </c>
      <c r="B102" s="467" t="s">
        <v>688</v>
      </c>
      <c r="C102" s="468" t="s">
        <v>12</v>
      </c>
      <c r="D102" s="468" t="s">
        <v>689</v>
      </c>
      <c r="E102" s="500" t="s">
        <v>107</v>
      </c>
      <c r="F102" s="500"/>
      <c r="G102" s="205" t="s">
        <v>218</v>
      </c>
      <c r="H102" s="501">
        <v>3</v>
      </c>
      <c r="I102" s="502">
        <v>3.88</v>
      </c>
      <c r="J102" s="513">
        <v>11.64</v>
      </c>
    </row>
    <row r="103" spans="1:10" s="3" customFormat="1" ht="39.6" x14ac:dyDescent="0.3">
      <c r="A103" s="514"/>
      <c r="B103" s="515"/>
      <c r="C103" s="515"/>
      <c r="D103" s="515"/>
      <c r="E103" s="515" t="s">
        <v>156</v>
      </c>
      <c r="F103" s="516">
        <v>8.4700000000000006</v>
      </c>
      <c r="G103" s="515" t="s">
        <v>157</v>
      </c>
      <c r="H103" s="516">
        <v>0</v>
      </c>
      <c r="I103" s="515" t="s">
        <v>158</v>
      </c>
      <c r="J103" s="517">
        <v>8.4700000000000006</v>
      </c>
    </row>
    <row r="104" spans="1:10" s="3" customFormat="1" ht="39.6" x14ac:dyDescent="0.3">
      <c r="A104" s="514"/>
      <c r="B104" s="515"/>
      <c r="C104" s="515"/>
      <c r="D104" s="515"/>
      <c r="E104" s="515" t="s">
        <v>159</v>
      </c>
      <c r="F104" s="516">
        <v>6.81</v>
      </c>
      <c r="G104" s="515"/>
      <c r="H104" s="518" t="s">
        <v>160</v>
      </c>
      <c r="I104" s="518"/>
      <c r="J104" s="517">
        <v>36.61</v>
      </c>
    </row>
    <row r="105" spans="1:10" s="3" customFormat="1" ht="15" thickBot="1" x14ac:dyDescent="0.35">
      <c r="A105" s="519"/>
      <c r="B105" s="484"/>
      <c r="C105" s="484"/>
      <c r="D105" s="484"/>
      <c r="E105" s="484"/>
      <c r="F105" s="484"/>
      <c r="G105" s="484" t="s">
        <v>673</v>
      </c>
      <c r="H105" s="520" t="s">
        <v>656</v>
      </c>
      <c r="I105" s="484" t="s">
        <v>675</v>
      </c>
      <c r="J105" s="521">
        <v>421.74</v>
      </c>
    </row>
    <row r="106" spans="1:10" s="3" customFormat="1" ht="15" thickTop="1" x14ac:dyDescent="0.3">
      <c r="A106" s="522"/>
      <c r="B106" s="503"/>
      <c r="C106" s="503"/>
      <c r="D106" s="503"/>
      <c r="E106" s="503"/>
      <c r="F106" s="503"/>
      <c r="G106" s="503"/>
      <c r="H106" s="503"/>
      <c r="I106" s="503"/>
      <c r="J106" s="523"/>
    </row>
    <row r="107" spans="1:10" s="3" customFormat="1" x14ac:dyDescent="0.3">
      <c r="A107" s="505" t="s">
        <v>239</v>
      </c>
      <c r="B107" s="488"/>
      <c r="C107" s="488"/>
      <c r="D107" s="488" t="s">
        <v>207</v>
      </c>
      <c r="E107" s="488"/>
      <c r="F107" s="489"/>
      <c r="G107" s="489"/>
      <c r="H107" s="490"/>
      <c r="I107" s="488"/>
      <c r="J107" s="506">
        <v>32826.480000000003</v>
      </c>
    </row>
    <row r="108" spans="1:10" s="3" customFormat="1" x14ac:dyDescent="0.3">
      <c r="A108" s="507" t="s">
        <v>240</v>
      </c>
      <c r="B108" s="463" t="s">
        <v>136</v>
      </c>
      <c r="C108" s="464" t="s">
        <v>137</v>
      </c>
      <c r="D108" s="464" t="s">
        <v>138</v>
      </c>
      <c r="E108" s="491" t="s">
        <v>151</v>
      </c>
      <c r="F108" s="491"/>
      <c r="G108" s="207" t="s">
        <v>139</v>
      </c>
      <c r="H108" s="463" t="s">
        <v>140</v>
      </c>
      <c r="I108" s="463" t="s">
        <v>141</v>
      </c>
      <c r="J108" s="474" t="s">
        <v>143</v>
      </c>
    </row>
    <row r="109" spans="1:10" s="3" customFormat="1" ht="26.4" x14ac:dyDescent="0.3">
      <c r="A109" s="508" t="s">
        <v>152</v>
      </c>
      <c r="B109" s="493" t="s">
        <v>555</v>
      </c>
      <c r="C109" s="492" t="s">
        <v>216</v>
      </c>
      <c r="D109" s="492" t="s">
        <v>503</v>
      </c>
      <c r="E109" s="494" t="s">
        <v>625</v>
      </c>
      <c r="F109" s="494"/>
      <c r="G109" s="208" t="s">
        <v>228</v>
      </c>
      <c r="H109" s="495">
        <v>1</v>
      </c>
      <c r="I109" s="496">
        <v>7.34</v>
      </c>
      <c r="J109" s="509">
        <v>7.34</v>
      </c>
    </row>
    <row r="110" spans="1:10" s="3" customFormat="1" x14ac:dyDescent="0.3">
      <c r="A110" s="507" t="s">
        <v>82</v>
      </c>
      <c r="B110" s="463" t="s">
        <v>136</v>
      </c>
      <c r="C110" s="464" t="s">
        <v>137</v>
      </c>
      <c r="D110" s="464" t="s">
        <v>138</v>
      </c>
      <c r="E110" s="491" t="s">
        <v>151</v>
      </c>
      <c r="F110" s="504"/>
      <c r="G110" s="207" t="s">
        <v>139</v>
      </c>
      <c r="H110" s="463" t="s">
        <v>140</v>
      </c>
      <c r="I110" s="463" t="s">
        <v>141</v>
      </c>
      <c r="J110" s="474" t="s">
        <v>143</v>
      </c>
    </row>
    <row r="111" spans="1:10" s="3" customFormat="1" ht="26.4" x14ac:dyDescent="0.3">
      <c r="A111" s="510" t="s">
        <v>152</v>
      </c>
      <c r="B111" s="465" t="s">
        <v>311</v>
      </c>
      <c r="C111" s="466" t="s">
        <v>216</v>
      </c>
      <c r="D111" s="466" t="s">
        <v>312</v>
      </c>
      <c r="E111" s="497" t="s">
        <v>307</v>
      </c>
      <c r="F111" s="497"/>
      <c r="G111" s="209" t="s">
        <v>304</v>
      </c>
      <c r="H111" s="498">
        <v>0.4</v>
      </c>
      <c r="I111" s="499" t="s">
        <v>690</v>
      </c>
      <c r="J111" s="524" t="s">
        <v>691</v>
      </c>
    </row>
    <row r="112" spans="1:10" s="3" customFormat="1" x14ac:dyDescent="0.3">
      <c r="A112" s="512" t="s">
        <v>155</v>
      </c>
      <c r="B112" s="467" t="s">
        <v>308</v>
      </c>
      <c r="C112" s="468" t="s">
        <v>216</v>
      </c>
      <c r="D112" s="468" t="s">
        <v>309</v>
      </c>
      <c r="E112" s="500" t="s">
        <v>108</v>
      </c>
      <c r="F112" s="500"/>
      <c r="G112" s="205" t="s">
        <v>304</v>
      </c>
      <c r="H112" s="501">
        <v>0.4</v>
      </c>
      <c r="I112" s="502" t="s">
        <v>310</v>
      </c>
      <c r="J112" s="525" t="s">
        <v>423</v>
      </c>
    </row>
    <row r="113" spans="1:10" s="3" customFormat="1" x14ac:dyDescent="0.3">
      <c r="A113" s="327" t="s">
        <v>315</v>
      </c>
      <c r="B113" s="504"/>
      <c r="C113" s="504"/>
      <c r="D113" s="504"/>
      <c r="E113" s="504"/>
      <c r="F113" s="504"/>
      <c r="G113" s="504"/>
      <c r="H113" s="504"/>
      <c r="I113" s="504"/>
      <c r="J113" s="526"/>
    </row>
    <row r="114" spans="1:10" s="3" customFormat="1" x14ac:dyDescent="0.3">
      <c r="A114" s="507" t="s">
        <v>82</v>
      </c>
      <c r="B114" s="463" t="s">
        <v>136</v>
      </c>
      <c r="C114" s="464" t="s">
        <v>137</v>
      </c>
      <c r="D114" s="464" t="s">
        <v>138</v>
      </c>
      <c r="E114" s="491" t="s">
        <v>151</v>
      </c>
      <c r="F114" s="504"/>
      <c r="G114" s="207" t="s">
        <v>139</v>
      </c>
      <c r="H114" s="463" t="s">
        <v>140</v>
      </c>
      <c r="I114" s="463" t="s">
        <v>141</v>
      </c>
      <c r="J114" s="474" t="s">
        <v>143</v>
      </c>
    </row>
    <row r="115" spans="1:10" s="3" customFormat="1" x14ac:dyDescent="0.3">
      <c r="A115" s="512" t="s">
        <v>155</v>
      </c>
      <c r="B115" s="467" t="s">
        <v>398</v>
      </c>
      <c r="C115" s="468" t="s">
        <v>216</v>
      </c>
      <c r="D115" s="468" t="s">
        <v>399</v>
      </c>
      <c r="E115" s="500" t="s">
        <v>107</v>
      </c>
      <c r="F115" s="500"/>
      <c r="G115" s="205" t="s">
        <v>251</v>
      </c>
      <c r="H115" s="501">
        <v>5.9999999999999995E-4</v>
      </c>
      <c r="I115" s="502" t="s">
        <v>692</v>
      </c>
      <c r="J115" s="525" t="s">
        <v>445</v>
      </c>
    </row>
    <row r="116" spans="1:10" s="3" customFormat="1" ht="26.4" x14ac:dyDescent="0.3">
      <c r="A116" s="512" t="s">
        <v>155</v>
      </c>
      <c r="B116" s="467" t="s">
        <v>393</v>
      </c>
      <c r="C116" s="468" t="s">
        <v>216</v>
      </c>
      <c r="D116" s="468" t="s">
        <v>394</v>
      </c>
      <c r="E116" s="500" t="s">
        <v>107</v>
      </c>
      <c r="F116" s="500"/>
      <c r="G116" s="205" t="s">
        <v>251</v>
      </c>
      <c r="H116" s="501">
        <v>8.0000000000000007E-5</v>
      </c>
      <c r="I116" s="502" t="s">
        <v>693</v>
      </c>
      <c r="J116" s="525" t="s">
        <v>323</v>
      </c>
    </row>
    <row r="117" spans="1:10" s="3" customFormat="1" x14ac:dyDescent="0.3">
      <c r="A117" s="512" t="s">
        <v>155</v>
      </c>
      <c r="B117" s="467" t="s">
        <v>384</v>
      </c>
      <c r="C117" s="468" t="s">
        <v>216</v>
      </c>
      <c r="D117" s="468" t="s">
        <v>385</v>
      </c>
      <c r="E117" s="500" t="s">
        <v>337</v>
      </c>
      <c r="F117" s="500"/>
      <c r="G117" s="205" t="s">
        <v>386</v>
      </c>
      <c r="H117" s="501">
        <v>1.6000000000000001E-4</v>
      </c>
      <c r="I117" s="502" t="s">
        <v>387</v>
      </c>
      <c r="J117" s="525" t="s">
        <v>435</v>
      </c>
    </row>
    <row r="118" spans="1:10" s="3" customFormat="1" x14ac:dyDescent="0.3">
      <c r="A118" s="512" t="s">
        <v>155</v>
      </c>
      <c r="B118" s="467" t="s">
        <v>388</v>
      </c>
      <c r="C118" s="468" t="s">
        <v>216</v>
      </c>
      <c r="D118" s="468" t="s">
        <v>389</v>
      </c>
      <c r="E118" s="500" t="s">
        <v>107</v>
      </c>
      <c r="F118" s="500"/>
      <c r="G118" s="205" t="s">
        <v>390</v>
      </c>
      <c r="H118" s="501">
        <v>3.2000000000000003E-4</v>
      </c>
      <c r="I118" s="502" t="s">
        <v>694</v>
      </c>
      <c r="J118" s="525" t="s">
        <v>323</v>
      </c>
    </row>
    <row r="119" spans="1:10" s="3" customFormat="1" x14ac:dyDescent="0.3">
      <c r="A119" s="512" t="s">
        <v>155</v>
      </c>
      <c r="B119" s="467" t="s">
        <v>362</v>
      </c>
      <c r="C119" s="468" t="s">
        <v>216</v>
      </c>
      <c r="D119" s="468" t="s">
        <v>363</v>
      </c>
      <c r="E119" s="500" t="s">
        <v>337</v>
      </c>
      <c r="F119" s="500"/>
      <c r="G119" s="205" t="s">
        <v>251</v>
      </c>
      <c r="H119" s="501">
        <v>1.8E-3</v>
      </c>
      <c r="I119" s="502" t="s">
        <v>364</v>
      </c>
      <c r="J119" s="525" t="s">
        <v>383</v>
      </c>
    </row>
    <row r="120" spans="1:10" s="3" customFormat="1" x14ac:dyDescent="0.3">
      <c r="A120" s="512" t="s">
        <v>155</v>
      </c>
      <c r="B120" s="467" t="s">
        <v>349</v>
      </c>
      <c r="C120" s="468" t="s">
        <v>216</v>
      </c>
      <c r="D120" s="468" t="s">
        <v>350</v>
      </c>
      <c r="E120" s="500" t="s">
        <v>107</v>
      </c>
      <c r="F120" s="500"/>
      <c r="G120" s="205" t="s">
        <v>251</v>
      </c>
      <c r="H120" s="501">
        <v>4.0719999999999999E-2</v>
      </c>
      <c r="I120" s="502" t="s">
        <v>351</v>
      </c>
      <c r="J120" s="525" t="s">
        <v>695</v>
      </c>
    </row>
    <row r="121" spans="1:10" s="3" customFormat="1" x14ac:dyDescent="0.3">
      <c r="A121" s="512" t="s">
        <v>155</v>
      </c>
      <c r="B121" s="467" t="s">
        <v>339</v>
      </c>
      <c r="C121" s="468" t="s">
        <v>216</v>
      </c>
      <c r="D121" s="468" t="s">
        <v>340</v>
      </c>
      <c r="E121" s="500" t="s">
        <v>107</v>
      </c>
      <c r="F121" s="500"/>
      <c r="G121" s="205" t="s">
        <v>251</v>
      </c>
      <c r="H121" s="501">
        <v>1.2E-4</v>
      </c>
      <c r="I121" s="502" t="s">
        <v>341</v>
      </c>
      <c r="J121" s="525" t="s">
        <v>323</v>
      </c>
    </row>
    <row r="122" spans="1:10" s="3" customFormat="1" x14ac:dyDescent="0.3">
      <c r="A122" s="512" t="s">
        <v>155</v>
      </c>
      <c r="B122" s="467" t="s">
        <v>316</v>
      </c>
      <c r="C122" s="468" t="s">
        <v>216</v>
      </c>
      <c r="D122" s="468" t="s">
        <v>317</v>
      </c>
      <c r="E122" s="500" t="s">
        <v>107</v>
      </c>
      <c r="F122" s="500"/>
      <c r="G122" s="205" t="s">
        <v>318</v>
      </c>
      <c r="H122" s="501">
        <v>3.2000000000000003E-4</v>
      </c>
      <c r="I122" s="502" t="s">
        <v>696</v>
      </c>
      <c r="J122" s="525" t="s">
        <v>383</v>
      </c>
    </row>
    <row r="123" spans="1:10" s="3" customFormat="1" x14ac:dyDescent="0.3">
      <c r="A123" s="512" t="s">
        <v>155</v>
      </c>
      <c r="B123" s="467" t="s">
        <v>358</v>
      </c>
      <c r="C123" s="468" t="s">
        <v>216</v>
      </c>
      <c r="D123" s="468" t="s">
        <v>359</v>
      </c>
      <c r="E123" s="500" t="s">
        <v>107</v>
      </c>
      <c r="F123" s="500"/>
      <c r="G123" s="205" t="s">
        <v>251</v>
      </c>
      <c r="H123" s="501">
        <v>1.8E-3</v>
      </c>
      <c r="I123" s="502" t="s">
        <v>697</v>
      </c>
      <c r="J123" s="525" t="s">
        <v>345</v>
      </c>
    </row>
    <row r="124" spans="1:10" s="3" customFormat="1" x14ac:dyDescent="0.3">
      <c r="A124" s="512" t="s">
        <v>155</v>
      </c>
      <c r="B124" s="467" t="s">
        <v>354</v>
      </c>
      <c r="C124" s="468" t="s">
        <v>216</v>
      </c>
      <c r="D124" s="468" t="s">
        <v>355</v>
      </c>
      <c r="E124" s="500" t="s">
        <v>107</v>
      </c>
      <c r="F124" s="500"/>
      <c r="G124" s="205" t="s">
        <v>251</v>
      </c>
      <c r="H124" s="501">
        <v>7.2000000000000005E-4</v>
      </c>
      <c r="I124" s="502" t="s">
        <v>356</v>
      </c>
      <c r="J124" s="525" t="s">
        <v>348</v>
      </c>
    </row>
    <row r="125" spans="1:10" s="3" customFormat="1" x14ac:dyDescent="0.3">
      <c r="A125" s="512" t="s">
        <v>155</v>
      </c>
      <c r="B125" s="467" t="s">
        <v>378</v>
      </c>
      <c r="C125" s="468" t="s">
        <v>216</v>
      </c>
      <c r="D125" s="468" t="s">
        <v>379</v>
      </c>
      <c r="E125" s="500" t="s">
        <v>107</v>
      </c>
      <c r="F125" s="500"/>
      <c r="G125" s="205" t="s">
        <v>251</v>
      </c>
      <c r="H125" s="501">
        <v>8.0000000000000007E-5</v>
      </c>
      <c r="I125" s="502" t="s">
        <v>380</v>
      </c>
      <c r="J125" s="525" t="s">
        <v>323</v>
      </c>
    </row>
    <row r="126" spans="1:10" s="3" customFormat="1" ht="26.4" x14ac:dyDescent="0.3">
      <c r="A126" s="512" t="s">
        <v>155</v>
      </c>
      <c r="B126" s="467" t="s">
        <v>360</v>
      </c>
      <c r="C126" s="468" t="s">
        <v>216</v>
      </c>
      <c r="D126" s="468" t="s">
        <v>361</v>
      </c>
      <c r="E126" s="500" t="s">
        <v>107</v>
      </c>
      <c r="F126" s="500"/>
      <c r="G126" s="205" t="s">
        <v>251</v>
      </c>
      <c r="H126" s="501">
        <v>2.4000000000000001E-4</v>
      </c>
      <c r="I126" s="502" t="s">
        <v>698</v>
      </c>
      <c r="J126" s="525" t="s">
        <v>323</v>
      </c>
    </row>
    <row r="127" spans="1:10" s="3" customFormat="1" x14ac:dyDescent="0.3">
      <c r="A127" s="512" t="s">
        <v>155</v>
      </c>
      <c r="B127" s="467" t="s">
        <v>342</v>
      </c>
      <c r="C127" s="468" t="s">
        <v>216</v>
      </c>
      <c r="D127" s="468" t="s">
        <v>343</v>
      </c>
      <c r="E127" s="500" t="s">
        <v>107</v>
      </c>
      <c r="F127" s="500"/>
      <c r="G127" s="205" t="s">
        <v>251</v>
      </c>
      <c r="H127" s="501">
        <v>3.764E-2</v>
      </c>
      <c r="I127" s="502" t="s">
        <v>344</v>
      </c>
      <c r="J127" s="525" t="s">
        <v>453</v>
      </c>
    </row>
    <row r="128" spans="1:10" s="3" customFormat="1" ht="26.4" x14ac:dyDescent="0.3">
      <c r="A128" s="512" t="s">
        <v>155</v>
      </c>
      <c r="B128" s="467" t="s">
        <v>335</v>
      </c>
      <c r="C128" s="468" t="s">
        <v>216</v>
      </c>
      <c r="D128" s="468" t="s">
        <v>336</v>
      </c>
      <c r="E128" s="500" t="s">
        <v>337</v>
      </c>
      <c r="F128" s="500"/>
      <c r="G128" s="205" t="s">
        <v>251</v>
      </c>
      <c r="H128" s="501">
        <v>4.0719999999999999E-2</v>
      </c>
      <c r="I128" s="502" t="s">
        <v>338</v>
      </c>
      <c r="J128" s="525" t="s">
        <v>265</v>
      </c>
    </row>
    <row r="129" spans="1:10" s="3" customFormat="1" x14ac:dyDescent="0.3">
      <c r="A129" s="512" t="s">
        <v>155</v>
      </c>
      <c r="B129" s="467" t="s">
        <v>332</v>
      </c>
      <c r="C129" s="468" t="s">
        <v>216</v>
      </c>
      <c r="D129" s="468" t="s">
        <v>333</v>
      </c>
      <c r="E129" s="500" t="s">
        <v>107</v>
      </c>
      <c r="F129" s="500"/>
      <c r="G129" s="205" t="s">
        <v>251</v>
      </c>
      <c r="H129" s="501">
        <v>4.0000000000000003E-5</v>
      </c>
      <c r="I129" s="502" t="s">
        <v>334</v>
      </c>
      <c r="J129" s="525" t="s">
        <v>323</v>
      </c>
    </row>
    <row r="130" spans="1:10" s="3" customFormat="1" x14ac:dyDescent="0.3">
      <c r="A130" s="512" t="s">
        <v>155</v>
      </c>
      <c r="B130" s="467" t="s">
        <v>391</v>
      </c>
      <c r="C130" s="468" t="s">
        <v>216</v>
      </c>
      <c r="D130" s="468" t="s">
        <v>392</v>
      </c>
      <c r="E130" s="500" t="s">
        <v>107</v>
      </c>
      <c r="F130" s="500"/>
      <c r="G130" s="205" t="s">
        <v>251</v>
      </c>
      <c r="H130" s="501">
        <v>1.8E-3</v>
      </c>
      <c r="I130" s="502" t="s">
        <v>699</v>
      </c>
      <c r="J130" s="525" t="s">
        <v>323</v>
      </c>
    </row>
    <row r="131" spans="1:10" s="3" customFormat="1" x14ac:dyDescent="0.3">
      <c r="A131" s="512" t="s">
        <v>155</v>
      </c>
      <c r="B131" s="467" t="s">
        <v>381</v>
      </c>
      <c r="C131" s="468" t="s">
        <v>216</v>
      </c>
      <c r="D131" s="468" t="s">
        <v>382</v>
      </c>
      <c r="E131" s="500" t="s">
        <v>107</v>
      </c>
      <c r="F131" s="500"/>
      <c r="G131" s="205" t="s">
        <v>318</v>
      </c>
      <c r="H131" s="501">
        <v>9.2000000000000003E-4</v>
      </c>
      <c r="I131" s="502" t="s">
        <v>700</v>
      </c>
      <c r="J131" s="525" t="s">
        <v>348</v>
      </c>
    </row>
    <row r="132" spans="1:10" s="3" customFormat="1" ht="26.4" x14ac:dyDescent="0.3">
      <c r="A132" s="512" t="s">
        <v>155</v>
      </c>
      <c r="B132" s="467" t="s">
        <v>352</v>
      </c>
      <c r="C132" s="468" t="s">
        <v>216</v>
      </c>
      <c r="D132" s="468" t="s">
        <v>353</v>
      </c>
      <c r="E132" s="500" t="s">
        <v>107</v>
      </c>
      <c r="F132" s="500"/>
      <c r="G132" s="205" t="s">
        <v>251</v>
      </c>
      <c r="H132" s="501">
        <v>8.0000000000000007E-5</v>
      </c>
      <c r="I132" s="502" t="s">
        <v>701</v>
      </c>
      <c r="J132" s="525" t="s">
        <v>348</v>
      </c>
    </row>
    <row r="133" spans="1:10" s="3" customFormat="1" x14ac:dyDescent="0.3">
      <c r="A133" s="512" t="s">
        <v>155</v>
      </c>
      <c r="B133" s="467" t="s">
        <v>308</v>
      </c>
      <c r="C133" s="468" t="s">
        <v>216</v>
      </c>
      <c r="D133" s="468" t="s">
        <v>309</v>
      </c>
      <c r="E133" s="500" t="s">
        <v>108</v>
      </c>
      <c r="F133" s="500"/>
      <c r="G133" s="205" t="s">
        <v>304</v>
      </c>
      <c r="H133" s="501">
        <v>0.4</v>
      </c>
      <c r="I133" s="502" t="s">
        <v>310</v>
      </c>
      <c r="J133" s="525" t="s">
        <v>423</v>
      </c>
    </row>
    <row r="134" spans="1:10" s="3" customFormat="1" ht="39.6" x14ac:dyDescent="0.3">
      <c r="A134" s="514"/>
      <c r="B134" s="515"/>
      <c r="C134" s="515"/>
      <c r="D134" s="515"/>
      <c r="E134" s="515" t="s">
        <v>156</v>
      </c>
      <c r="F134" s="516">
        <v>5.83</v>
      </c>
      <c r="G134" s="515" t="s">
        <v>157</v>
      </c>
      <c r="H134" s="516">
        <v>0</v>
      </c>
      <c r="I134" s="515" t="s">
        <v>158</v>
      </c>
      <c r="J134" s="517">
        <v>5.83</v>
      </c>
    </row>
    <row r="135" spans="1:10" s="3" customFormat="1" ht="39.6" x14ac:dyDescent="0.3">
      <c r="A135" s="514"/>
      <c r="B135" s="515"/>
      <c r="C135" s="515"/>
      <c r="D135" s="515"/>
      <c r="E135" s="515" t="s">
        <v>159</v>
      </c>
      <c r="F135" s="516">
        <v>1.67</v>
      </c>
      <c r="G135" s="515"/>
      <c r="H135" s="518" t="s">
        <v>160</v>
      </c>
      <c r="I135" s="518"/>
      <c r="J135" s="517">
        <v>9.01</v>
      </c>
    </row>
    <row r="136" spans="1:10" s="3" customFormat="1" ht="15" thickBot="1" x14ac:dyDescent="0.35">
      <c r="A136" s="519"/>
      <c r="B136" s="484"/>
      <c r="C136" s="484"/>
      <c r="D136" s="484"/>
      <c r="E136" s="484"/>
      <c r="F136" s="484"/>
      <c r="G136" s="484" t="s">
        <v>673</v>
      </c>
      <c r="H136" s="520" t="s">
        <v>626</v>
      </c>
      <c r="I136" s="484" t="s">
        <v>675</v>
      </c>
      <c r="J136" s="521">
        <v>1532.51</v>
      </c>
    </row>
    <row r="137" spans="1:10" s="3" customFormat="1" ht="15" thickTop="1" x14ac:dyDescent="0.3">
      <c r="A137" s="522"/>
      <c r="B137" s="503"/>
      <c r="C137" s="503"/>
      <c r="D137" s="503"/>
      <c r="E137" s="503"/>
      <c r="F137" s="503"/>
      <c r="G137" s="503"/>
      <c r="H137" s="503"/>
      <c r="I137" s="503"/>
      <c r="J137" s="523"/>
    </row>
    <row r="138" spans="1:10" s="3" customFormat="1" x14ac:dyDescent="0.3">
      <c r="A138" s="507" t="s">
        <v>241</v>
      </c>
      <c r="B138" s="463" t="s">
        <v>136</v>
      </c>
      <c r="C138" s="464" t="s">
        <v>137</v>
      </c>
      <c r="D138" s="464" t="s">
        <v>138</v>
      </c>
      <c r="E138" s="491" t="s">
        <v>151</v>
      </c>
      <c r="F138" s="491"/>
      <c r="G138" s="207" t="s">
        <v>139</v>
      </c>
      <c r="H138" s="463" t="s">
        <v>140</v>
      </c>
      <c r="I138" s="463" t="s">
        <v>141</v>
      </c>
      <c r="J138" s="474" t="s">
        <v>143</v>
      </c>
    </row>
    <row r="139" spans="1:10" s="3" customFormat="1" ht="26.4" x14ac:dyDescent="0.3">
      <c r="A139" s="508" t="s">
        <v>152</v>
      </c>
      <c r="B139" s="493" t="s">
        <v>556</v>
      </c>
      <c r="C139" s="492" t="s">
        <v>12</v>
      </c>
      <c r="D139" s="492" t="s">
        <v>504</v>
      </c>
      <c r="E139" s="494" t="s">
        <v>642</v>
      </c>
      <c r="F139" s="494"/>
      <c r="G139" s="208" t="s">
        <v>228</v>
      </c>
      <c r="H139" s="495">
        <v>1</v>
      </c>
      <c r="I139" s="496">
        <v>5.27</v>
      </c>
      <c r="J139" s="509">
        <v>5.27</v>
      </c>
    </row>
    <row r="140" spans="1:10" s="3" customFormat="1" ht="39.6" x14ac:dyDescent="0.3">
      <c r="A140" s="510" t="s">
        <v>153</v>
      </c>
      <c r="B140" s="465" t="s">
        <v>281</v>
      </c>
      <c r="C140" s="466" t="s">
        <v>12</v>
      </c>
      <c r="D140" s="466" t="s">
        <v>282</v>
      </c>
      <c r="E140" s="497" t="s">
        <v>600</v>
      </c>
      <c r="F140" s="497"/>
      <c r="G140" s="209" t="s">
        <v>154</v>
      </c>
      <c r="H140" s="498">
        <v>9.1999999999999998E-3</v>
      </c>
      <c r="I140" s="499">
        <v>24.08</v>
      </c>
      <c r="J140" s="511">
        <v>0.22</v>
      </c>
    </row>
    <row r="141" spans="1:10" s="3" customFormat="1" ht="39.6" x14ac:dyDescent="0.3">
      <c r="A141" s="510" t="s">
        <v>153</v>
      </c>
      <c r="B141" s="465" t="s">
        <v>407</v>
      </c>
      <c r="C141" s="466" t="s">
        <v>12</v>
      </c>
      <c r="D141" s="466" t="s">
        <v>408</v>
      </c>
      <c r="E141" s="497" t="s">
        <v>600</v>
      </c>
      <c r="F141" s="497"/>
      <c r="G141" s="209" t="s">
        <v>154</v>
      </c>
      <c r="H141" s="498">
        <v>5.6599999999999998E-2</v>
      </c>
      <c r="I141" s="499">
        <v>31.52</v>
      </c>
      <c r="J141" s="511">
        <v>1.78</v>
      </c>
    </row>
    <row r="142" spans="1:10" s="3" customFormat="1" x14ac:dyDescent="0.3">
      <c r="A142" s="512" t="s">
        <v>155</v>
      </c>
      <c r="B142" s="467" t="s">
        <v>415</v>
      </c>
      <c r="C142" s="468" t="s">
        <v>12</v>
      </c>
      <c r="D142" s="468" t="s">
        <v>416</v>
      </c>
      <c r="E142" s="500" t="s">
        <v>107</v>
      </c>
      <c r="F142" s="500"/>
      <c r="G142" s="205" t="s">
        <v>100</v>
      </c>
      <c r="H142" s="501">
        <v>0.29471999999999998</v>
      </c>
      <c r="I142" s="502">
        <v>11.11</v>
      </c>
      <c r="J142" s="513">
        <v>3.27</v>
      </c>
    </row>
    <row r="143" spans="1:10" s="3" customFormat="1" ht="39.6" x14ac:dyDescent="0.3">
      <c r="A143" s="514"/>
      <c r="B143" s="515"/>
      <c r="C143" s="515"/>
      <c r="D143" s="515"/>
      <c r="E143" s="515" t="s">
        <v>156</v>
      </c>
      <c r="F143" s="516">
        <v>1.43</v>
      </c>
      <c r="G143" s="515" t="s">
        <v>157</v>
      </c>
      <c r="H143" s="516">
        <v>0</v>
      </c>
      <c r="I143" s="515" t="s">
        <v>158</v>
      </c>
      <c r="J143" s="517">
        <v>1.43</v>
      </c>
    </row>
    <row r="144" spans="1:10" s="3" customFormat="1" ht="39.6" x14ac:dyDescent="0.3">
      <c r="A144" s="514"/>
      <c r="B144" s="515"/>
      <c r="C144" s="515"/>
      <c r="D144" s="515"/>
      <c r="E144" s="515" t="s">
        <v>159</v>
      </c>
      <c r="F144" s="516">
        <v>1.2</v>
      </c>
      <c r="G144" s="515"/>
      <c r="H144" s="518" t="s">
        <v>160</v>
      </c>
      <c r="I144" s="518"/>
      <c r="J144" s="517">
        <v>6.47</v>
      </c>
    </row>
    <row r="145" spans="1:10" s="3" customFormat="1" ht="15" thickBot="1" x14ac:dyDescent="0.35">
      <c r="A145" s="519"/>
      <c r="B145" s="484"/>
      <c r="C145" s="484"/>
      <c r="D145" s="484"/>
      <c r="E145" s="484"/>
      <c r="F145" s="484"/>
      <c r="G145" s="484" t="s">
        <v>673</v>
      </c>
      <c r="H145" s="520" t="s">
        <v>626</v>
      </c>
      <c r="I145" s="484" t="s">
        <v>675</v>
      </c>
      <c r="J145" s="521">
        <v>1100.48</v>
      </c>
    </row>
    <row r="146" spans="1:10" s="3" customFormat="1" ht="15" thickTop="1" x14ac:dyDescent="0.3">
      <c r="A146" s="522"/>
      <c r="B146" s="503"/>
      <c r="C146" s="503"/>
      <c r="D146" s="503"/>
      <c r="E146" s="503"/>
      <c r="F146" s="503"/>
      <c r="G146" s="503"/>
      <c r="H146" s="503"/>
      <c r="I146" s="503"/>
      <c r="J146" s="523"/>
    </row>
    <row r="147" spans="1:10" s="3" customFormat="1" x14ac:dyDescent="0.3">
      <c r="A147" s="507" t="s">
        <v>242</v>
      </c>
      <c r="B147" s="463" t="s">
        <v>136</v>
      </c>
      <c r="C147" s="464" t="s">
        <v>137</v>
      </c>
      <c r="D147" s="464" t="s">
        <v>138</v>
      </c>
      <c r="E147" s="491" t="s">
        <v>151</v>
      </c>
      <c r="F147" s="491"/>
      <c r="G147" s="207" t="s">
        <v>139</v>
      </c>
      <c r="H147" s="463" t="s">
        <v>140</v>
      </c>
      <c r="I147" s="463" t="s">
        <v>141</v>
      </c>
      <c r="J147" s="474" t="s">
        <v>143</v>
      </c>
    </row>
    <row r="148" spans="1:10" s="3" customFormat="1" ht="26.4" x14ac:dyDescent="0.3">
      <c r="A148" s="508" t="s">
        <v>152</v>
      </c>
      <c r="B148" s="493" t="s">
        <v>248</v>
      </c>
      <c r="C148" s="492" t="s">
        <v>12</v>
      </c>
      <c r="D148" s="492" t="s">
        <v>209</v>
      </c>
      <c r="E148" s="494" t="s">
        <v>569</v>
      </c>
      <c r="F148" s="494"/>
      <c r="G148" s="208" t="s">
        <v>228</v>
      </c>
      <c r="H148" s="495">
        <v>1</v>
      </c>
      <c r="I148" s="496">
        <v>17.809999999999999</v>
      </c>
      <c r="J148" s="509">
        <v>17.809999999999999</v>
      </c>
    </row>
    <row r="149" spans="1:10" s="3" customFormat="1" ht="39.6" x14ac:dyDescent="0.3">
      <c r="A149" s="510" t="s">
        <v>153</v>
      </c>
      <c r="B149" s="465" t="s">
        <v>407</v>
      </c>
      <c r="C149" s="466" t="s">
        <v>12</v>
      </c>
      <c r="D149" s="466" t="s">
        <v>408</v>
      </c>
      <c r="E149" s="497" t="s">
        <v>600</v>
      </c>
      <c r="F149" s="497"/>
      <c r="G149" s="209" t="s">
        <v>154</v>
      </c>
      <c r="H149" s="498">
        <v>0.36099999999999999</v>
      </c>
      <c r="I149" s="499">
        <v>31.52</v>
      </c>
      <c r="J149" s="511">
        <v>11.37</v>
      </c>
    </row>
    <row r="150" spans="1:10" s="3" customFormat="1" ht="39.6" x14ac:dyDescent="0.3">
      <c r="A150" s="510" t="s">
        <v>153</v>
      </c>
      <c r="B150" s="465" t="s">
        <v>281</v>
      </c>
      <c r="C150" s="466" t="s">
        <v>12</v>
      </c>
      <c r="D150" s="466" t="s">
        <v>282</v>
      </c>
      <c r="E150" s="497" t="s">
        <v>600</v>
      </c>
      <c r="F150" s="497"/>
      <c r="G150" s="209" t="s">
        <v>154</v>
      </c>
      <c r="H150" s="498">
        <v>0.1203</v>
      </c>
      <c r="I150" s="499">
        <v>24.08</v>
      </c>
      <c r="J150" s="511">
        <v>2.89</v>
      </c>
    </row>
    <row r="151" spans="1:10" s="3" customFormat="1" ht="26.4" x14ac:dyDescent="0.3">
      <c r="A151" s="512" t="s">
        <v>155</v>
      </c>
      <c r="B151" s="467" t="s">
        <v>411</v>
      </c>
      <c r="C151" s="468" t="s">
        <v>12</v>
      </c>
      <c r="D151" s="468" t="s">
        <v>412</v>
      </c>
      <c r="E151" s="500" t="s">
        <v>107</v>
      </c>
      <c r="F151" s="500"/>
      <c r="G151" s="205" t="s">
        <v>223</v>
      </c>
      <c r="H151" s="501">
        <v>1.3389</v>
      </c>
      <c r="I151" s="502">
        <v>2.6</v>
      </c>
      <c r="J151" s="513">
        <v>3.48</v>
      </c>
    </row>
    <row r="152" spans="1:10" s="3" customFormat="1" ht="26.4" x14ac:dyDescent="0.3">
      <c r="A152" s="512" t="s">
        <v>155</v>
      </c>
      <c r="B152" s="467" t="s">
        <v>413</v>
      </c>
      <c r="C152" s="468" t="s">
        <v>12</v>
      </c>
      <c r="D152" s="468" t="s">
        <v>414</v>
      </c>
      <c r="E152" s="500" t="s">
        <v>107</v>
      </c>
      <c r="F152" s="500"/>
      <c r="G152" s="205" t="s">
        <v>218</v>
      </c>
      <c r="H152" s="501">
        <v>8.0199999999999994E-2</v>
      </c>
      <c r="I152" s="502">
        <v>0.88</v>
      </c>
      <c r="J152" s="513">
        <v>7.0000000000000007E-2</v>
      </c>
    </row>
    <row r="153" spans="1:10" s="3" customFormat="1" ht="39.6" x14ac:dyDescent="0.3">
      <c r="A153" s="514"/>
      <c r="B153" s="515"/>
      <c r="C153" s="515"/>
      <c r="D153" s="515"/>
      <c r="E153" s="515" t="s">
        <v>156</v>
      </c>
      <c r="F153" s="516">
        <v>10.29</v>
      </c>
      <c r="G153" s="515" t="s">
        <v>157</v>
      </c>
      <c r="H153" s="516">
        <v>0</v>
      </c>
      <c r="I153" s="515" t="s">
        <v>158</v>
      </c>
      <c r="J153" s="517">
        <v>10.29</v>
      </c>
    </row>
    <row r="154" spans="1:10" s="3" customFormat="1" ht="39.6" x14ac:dyDescent="0.3">
      <c r="A154" s="514"/>
      <c r="B154" s="515"/>
      <c r="C154" s="515"/>
      <c r="D154" s="515"/>
      <c r="E154" s="515" t="s">
        <v>159</v>
      </c>
      <c r="F154" s="516">
        <v>4.07</v>
      </c>
      <c r="G154" s="515"/>
      <c r="H154" s="518" t="s">
        <v>160</v>
      </c>
      <c r="I154" s="518"/>
      <c r="J154" s="517">
        <v>21.88</v>
      </c>
    </row>
    <row r="155" spans="1:10" s="3" customFormat="1" ht="15" thickBot="1" x14ac:dyDescent="0.35">
      <c r="A155" s="519"/>
      <c r="B155" s="484"/>
      <c r="C155" s="484"/>
      <c r="D155" s="484"/>
      <c r="E155" s="484"/>
      <c r="F155" s="484"/>
      <c r="G155" s="484" t="s">
        <v>673</v>
      </c>
      <c r="H155" s="520" t="s">
        <v>591</v>
      </c>
      <c r="I155" s="484" t="s">
        <v>675</v>
      </c>
      <c r="J155" s="521">
        <v>3241.95</v>
      </c>
    </row>
    <row r="156" spans="1:10" s="3" customFormat="1" ht="15" thickTop="1" x14ac:dyDescent="0.3">
      <c r="A156" s="522"/>
      <c r="B156" s="503"/>
      <c r="C156" s="503"/>
      <c r="D156" s="503"/>
      <c r="E156" s="503"/>
      <c r="F156" s="503"/>
      <c r="G156" s="503"/>
      <c r="H156" s="503"/>
      <c r="I156" s="503"/>
      <c r="J156" s="523"/>
    </row>
    <row r="157" spans="1:10" s="3" customFormat="1" x14ac:dyDescent="0.3">
      <c r="A157" s="507" t="s">
        <v>243</v>
      </c>
      <c r="B157" s="463" t="s">
        <v>136</v>
      </c>
      <c r="C157" s="464" t="s">
        <v>137</v>
      </c>
      <c r="D157" s="464" t="s">
        <v>138</v>
      </c>
      <c r="E157" s="491" t="s">
        <v>151</v>
      </c>
      <c r="F157" s="491"/>
      <c r="G157" s="207" t="s">
        <v>139</v>
      </c>
      <c r="H157" s="463" t="s">
        <v>140</v>
      </c>
      <c r="I157" s="463" t="s">
        <v>141</v>
      </c>
      <c r="J157" s="474" t="s">
        <v>143</v>
      </c>
    </row>
    <row r="158" spans="1:10" s="3" customFormat="1" ht="26.4" x14ac:dyDescent="0.3">
      <c r="A158" s="508" t="s">
        <v>152</v>
      </c>
      <c r="B158" s="493" t="s">
        <v>247</v>
      </c>
      <c r="C158" s="492" t="s">
        <v>12</v>
      </c>
      <c r="D158" s="492" t="s">
        <v>211</v>
      </c>
      <c r="E158" s="494" t="s">
        <v>569</v>
      </c>
      <c r="F158" s="494"/>
      <c r="G158" s="208" t="s">
        <v>228</v>
      </c>
      <c r="H158" s="495">
        <v>1</v>
      </c>
      <c r="I158" s="496">
        <v>15</v>
      </c>
      <c r="J158" s="509">
        <v>15</v>
      </c>
    </row>
    <row r="159" spans="1:10" s="3" customFormat="1" ht="39.6" x14ac:dyDescent="0.3">
      <c r="A159" s="510" t="s">
        <v>153</v>
      </c>
      <c r="B159" s="465" t="s">
        <v>407</v>
      </c>
      <c r="C159" s="466" t="s">
        <v>12</v>
      </c>
      <c r="D159" s="466" t="s">
        <v>408</v>
      </c>
      <c r="E159" s="497" t="s">
        <v>600</v>
      </c>
      <c r="F159" s="497"/>
      <c r="G159" s="209" t="s">
        <v>154</v>
      </c>
      <c r="H159" s="498">
        <v>0.16309999999999999</v>
      </c>
      <c r="I159" s="499">
        <v>31.52</v>
      </c>
      <c r="J159" s="511">
        <v>5.14</v>
      </c>
    </row>
    <row r="160" spans="1:10" s="3" customFormat="1" ht="39.6" x14ac:dyDescent="0.3">
      <c r="A160" s="510" t="s">
        <v>153</v>
      </c>
      <c r="B160" s="465" t="s">
        <v>281</v>
      </c>
      <c r="C160" s="466" t="s">
        <v>12</v>
      </c>
      <c r="D160" s="466" t="s">
        <v>282</v>
      </c>
      <c r="E160" s="497" t="s">
        <v>600</v>
      </c>
      <c r="F160" s="497"/>
      <c r="G160" s="209" t="s">
        <v>154</v>
      </c>
      <c r="H160" s="498">
        <v>5.4399999999999997E-2</v>
      </c>
      <c r="I160" s="499">
        <v>24.08</v>
      </c>
      <c r="J160" s="511">
        <v>1.3</v>
      </c>
    </row>
    <row r="161" spans="1:10" s="3" customFormat="1" x14ac:dyDescent="0.3">
      <c r="A161" s="512" t="s">
        <v>155</v>
      </c>
      <c r="B161" s="467" t="s">
        <v>409</v>
      </c>
      <c r="C161" s="468" t="s">
        <v>12</v>
      </c>
      <c r="D161" s="468" t="s">
        <v>410</v>
      </c>
      <c r="E161" s="500" t="s">
        <v>107</v>
      </c>
      <c r="F161" s="500"/>
      <c r="G161" s="205" t="s">
        <v>100</v>
      </c>
      <c r="H161" s="501">
        <v>0.22850000000000001</v>
      </c>
      <c r="I161" s="502">
        <v>37.49</v>
      </c>
      <c r="J161" s="513">
        <v>8.56</v>
      </c>
    </row>
    <row r="162" spans="1:10" s="3" customFormat="1" ht="39.6" x14ac:dyDescent="0.3">
      <c r="A162" s="514"/>
      <c r="B162" s="515"/>
      <c r="C162" s="515"/>
      <c r="D162" s="515"/>
      <c r="E162" s="515" t="s">
        <v>156</v>
      </c>
      <c r="F162" s="516">
        <v>4.6399999999999997</v>
      </c>
      <c r="G162" s="515" t="s">
        <v>157</v>
      </c>
      <c r="H162" s="516">
        <v>0</v>
      </c>
      <c r="I162" s="515" t="s">
        <v>158</v>
      </c>
      <c r="J162" s="517">
        <v>4.6399999999999997</v>
      </c>
    </row>
    <row r="163" spans="1:10" s="3" customFormat="1" ht="39.6" x14ac:dyDescent="0.3">
      <c r="A163" s="514"/>
      <c r="B163" s="515"/>
      <c r="C163" s="515"/>
      <c r="D163" s="515"/>
      <c r="E163" s="515" t="s">
        <v>159</v>
      </c>
      <c r="F163" s="516">
        <v>3.43</v>
      </c>
      <c r="G163" s="515"/>
      <c r="H163" s="518" t="s">
        <v>160</v>
      </c>
      <c r="I163" s="518"/>
      <c r="J163" s="517">
        <v>18.43</v>
      </c>
    </row>
    <row r="164" spans="1:10" s="3" customFormat="1" ht="15" thickBot="1" x14ac:dyDescent="0.35">
      <c r="A164" s="519"/>
      <c r="B164" s="484"/>
      <c r="C164" s="484"/>
      <c r="D164" s="484"/>
      <c r="E164" s="484"/>
      <c r="F164" s="484"/>
      <c r="G164" s="484" t="s">
        <v>673</v>
      </c>
      <c r="H164" s="520" t="s">
        <v>702</v>
      </c>
      <c r="I164" s="484" t="s">
        <v>675</v>
      </c>
      <c r="J164" s="521">
        <v>17106.72</v>
      </c>
    </row>
    <row r="165" spans="1:10" s="3" customFormat="1" ht="15" thickTop="1" x14ac:dyDescent="0.3">
      <c r="A165" s="522"/>
      <c r="B165" s="503"/>
      <c r="C165" s="503"/>
      <c r="D165" s="503"/>
      <c r="E165" s="503"/>
      <c r="F165" s="503"/>
      <c r="G165" s="503"/>
      <c r="H165" s="503"/>
      <c r="I165" s="503"/>
      <c r="J165" s="523"/>
    </row>
    <row r="166" spans="1:10" s="3" customFormat="1" x14ac:dyDescent="0.3">
      <c r="A166" s="507" t="s">
        <v>557</v>
      </c>
      <c r="B166" s="463" t="s">
        <v>136</v>
      </c>
      <c r="C166" s="464" t="s">
        <v>137</v>
      </c>
      <c r="D166" s="464" t="s">
        <v>138</v>
      </c>
      <c r="E166" s="491" t="s">
        <v>151</v>
      </c>
      <c r="F166" s="491"/>
      <c r="G166" s="207" t="s">
        <v>139</v>
      </c>
      <c r="H166" s="463" t="s">
        <v>140</v>
      </c>
      <c r="I166" s="463" t="s">
        <v>141</v>
      </c>
      <c r="J166" s="474" t="s">
        <v>143</v>
      </c>
    </row>
    <row r="167" spans="1:10" s="3" customFormat="1" ht="26.4" x14ac:dyDescent="0.3">
      <c r="A167" s="508" t="s">
        <v>152</v>
      </c>
      <c r="B167" s="493" t="s">
        <v>250</v>
      </c>
      <c r="C167" s="492" t="s">
        <v>12</v>
      </c>
      <c r="D167" s="492" t="s">
        <v>208</v>
      </c>
      <c r="E167" s="494" t="s">
        <v>569</v>
      </c>
      <c r="F167" s="494"/>
      <c r="G167" s="208" t="s">
        <v>228</v>
      </c>
      <c r="H167" s="495">
        <v>1</v>
      </c>
      <c r="I167" s="496">
        <v>32.880000000000003</v>
      </c>
      <c r="J167" s="509">
        <v>32.880000000000003</v>
      </c>
    </row>
    <row r="168" spans="1:10" s="3" customFormat="1" ht="39.6" x14ac:dyDescent="0.3">
      <c r="A168" s="510" t="s">
        <v>153</v>
      </c>
      <c r="B168" s="465" t="s">
        <v>281</v>
      </c>
      <c r="C168" s="466" t="s">
        <v>12</v>
      </c>
      <c r="D168" s="466" t="s">
        <v>282</v>
      </c>
      <c r="E168" s="497" t="s">
        <v>600</v>
      </c>
      <c r="F168" s="497"/>
      <c r="G168" s="209" t="s">
        <v>154</v>
      </c>
      <c r="H168" s="498">
        <v>0.24729999999999999</v>
      </c>
      <c r="I168" s="499">
        <v>24.08</v>
      </c>
      <c r="J168" s="511">
        <v>5.95</v>
      </c>
    </row>
    <row r="169" spans="1:10" s="3" customFormat="1" ht="39.6" x14ac:dyDescent="0.3">
      <c r="A169" s="510" t="s">
        <v>153</v>
      </c>
      <c r="B169" s="465" t="s">
        <v>407</v>
      </c>
      <c r="C169" s="466" t="s">
        <v>12</v>
      </c>
      <c r="D169" s="466" t="s">
        <v>408</v>
      </c>
      <c r="E169" s="497" t="s">
        <v>600</v>
      </c>
      <c r="F169" s="497"/>
      <c r="G169" s="209" t="s">
        <v>154</v>
      </c>
      <c r="H169" s="498">
        <v>0.7419</v>
      </c>
      <c r="I169" s="499">
        <v>31.52</v>
      </c>
      <c r="J169" s="511">
        <v>23.38</v>
      </c>
    </row>
    <row r="170" spans="1:10" s="3" customFormat="1" ht="26.4" x14ac:dyDescent="0.3">
      <c r="A170" s="512" t="s">
        <v>155</v>
      </c>
      <c r="B170" s="467" t="s">
        <v>413</v>
      </c>
      <c r="C170" s="468" t="s">
        <v>12</v>
      </c>
      <c r="D170" s="468" t="s">
        <v>414</v>
      </c>
      <c r="E170" s="500" t="s">
        <v>107</v>
      </c>
      <c r="F170" s="500"/>
      <c r="G170" s="205" t="s">
        <v>218</v>
      </c>
      <c r="H170" s="501">
        <v>8.0199999999999994E-2</v>
      </c>
      <c r="I170" s="502">
        <v>0.88</v>
      </c>
      <c r="J170" s="513">
        <v>7.0000000000000007E-2</v>
      </c>
    </row>
    <row r="171" spans="1:10" s="3" customFormat="1" ht="26.4" x14ac:dyDescent="0.3">
      <c r="A171" s="512" t="s">
        <v>155</v>
      </c>
      <c r="B171" s="467" t="s">
        <v>411</v>
      </c>
      <c r="C171" s="468" t="s">
        <v>12</v>
      </c>
      <c r="D171" s="468" t="s">
        <v>412</v>
      </c>
      <c r="E171" s="500" t="s">
        <v>107</v>
      </c>
      <c r="F171" s="500"/>
      <c r="G171" s="205" t="s">
        <v>223</v>
      </c>
      <c r="H171" s="501">
        <v>1.3389</v>
      </c>
      <c r="I171" s="502">
        <v>2.6</v>
      </c>
      <c r="J171" s="513">
        <v>3.48</v>
      </c>
    </row>
    <row r="172" spans="1:10" s="3" customFormat="1" ht="39.6" x14ac:dyDescent="0.3">
      <c r="A172" s="514"/>
      <c r="B172" s="515"/>
      <c r="C172" s="515"/>
      <c r="D172" s="515"/>
      <c r="E172" s="515" t="s">
        <v>156</v>
      </c>
      <c r="F172" s="516">
        <v>21.16</v>
      </c>
      <c r="G172" s="515" t="s">
        <v>157</v>
      </c>
      <c r="H172" s="516">
        <v>0</v>
      </c>
      <c r="I172" s="515" t="s">
        <v>158</v>
      </c>
      <c r="J172" s="517">
        <v>21.16</v>
      </c>
    </row>
    <row r="173" spans="1:10" s="3" customFormat="1" ht="39.6" x14ac:dyDescent="0.3">
      <c r="A173" s="514"/>
      <c r="B173" s="515"/>
      <c r="C173" s="515"/>
      <c r="D173" s="515"/>
      <c r="E173" s="515" t="s">
        <v>159</v>
      </c>
      <c r="F173" s="516">
        <v>7.52</v>
      </c>
      <c r="G173" s="515"/>
      <c r="H173" s="518" t="s">
        <v>160</v>
      </c>
      <c r="I173" s="518"/>
      <c r="J173" s="517">
        <v>40.4</v>
      </c>
    </row>
    <row r="174" spans="1:10" s="3" customFormat="1" ht="15" thickBot="1" x14ac:dyDescent="0.35">
      <c r="A174" s="519"/>
      <c r="B174" s="484"/>
      <c r="C174" s="484"/>
      <c r="D174" s="484"/>
      <c r="E174" s="484"/>
      <c r="F174" s="484"/>
      <c r="G174" s="484" t="s">
        <v>673</v>
      </c>
      <c r="H174" s="520" t="s">
        <v>596</v>
      </c>
      <c r="I174" s="484" t="s">
        <v>675</v>
      </c>
      <c r="J174" s="521">
        <v>2560.9499999999998</v>
      </c>
    </row>
    <row r="175" spans="1:10" s="3" customFormat="1" ht="15" thickTop="1" x14ac:dyDescent="0.3">
      <c r="A175" s="522"/>
      <c r="B175" s="503"/>
      <c r="C175" s="503"/>
      <c r="D175" s="503"/>
      <c r="E175" s="503"/>
      <c r="F175" s="503"/>
      <c r="G175" s="503"/>
      <c r="H175" s="503"/>
      <c r="I175" s="503"/>
      <c r="J175" s="523"/>
    </row>
    <row r="176" spans="1:10" s="3" customFormat="1" x14ac:dyDescent="0.3">
      <c r="A176" s="507" t="s">
        <v>558</v>
      </c>
      <c r="B176" s="463" t="s">
        <v>136</v>
      </c>
      <c r="C176" s="464" t="s">
        <v>137</v>
      </c>
      <c r="D176" s="464" t="s">
        <v>138</v>
      </c>
      <c r="E176" s="491" t="s">
        <v>151</v>
      </c>
      <c r="F176" s="491"/>
      <c r="G176" s="207" t="s">
        <v>139</v>
      </c>
      <c r="H176" s="463" t="s">
        <v>140</v>
      </c>
      <c r="I176" s="463" t="s">
        <v>141</v>
      </c>
      <c r="J176" s="474" t="s">
        <v>143</v>
      </c>
    </row>
    <row r="177" spans="1:10" s="3" customFormat="1" ht="26.4" x14ac:dyDescent="0.3">
      <c r="A177" s="508" t="s">
        <v>152</v>
      </c>
      <c r="B177" s="493" t="s">
        <v>249</v>
      </c>
      <c r="C177" s="492" t="s">
        <v>12</v>
      </c>
      <c r="D177" s="492" t="s">
        <v>212</v>
      </c>
      <c r="E177" s="494" t="s">
        <v>569</v>
      </c>
      <c r="F177" s="494"/>
      <c r="G177" s="208" t="s">
        <v>228</v>
      </c>
      <c r="H177" s="495">
        <v>1</v>
      </c>
      <c r="I177" s="496">
        <v>17.53</v>
      </c>
      <c r="J177" s="509">
        <v>17.53</v>
      </c>
    </row>
    <row r="178" spans="1:10" s="3" customFormat="1" ht="39.6" x14ac:dyDescent="0.3">
      <c r="A178" s="510" t="s">
        <v>153</v>
      </c>
      <c r="B178" s="465" t="s">
        <v>281</v>
      </c>
      <c r="C178" s="466" t="s">
        <v>12</v>
      </c>
      <c r="D178" s="466" t="s">
        <v>282</v>
      </c>
      <c r="E178" s="497" t="s">
        <v>600</v>
      </c>
      <c r="F178" s="497"/>
      <c r="G178" s="209" t="s">
        <v>154</v>
      </c>
      <c r="H178" s="498">
        <v>7.5700000000000003E-2</v>
      </c>
      <c r="I178" s="499">
        <v>24.08</v>
      </c>
      <c r="J178" s="511">
        <v>1.82</v>
      </c>
    </row>
    <row r="179" spans="1:10" s="3" customFormat="1" ht="39.6" x14ac:dyDescent="0.3">
      <c r="A179" s="510" t="s">
        <v>153</v>
      </c>
      <c r="B179" s="465" t="s">
        <v>407</v>
      </c>
      <c r="C179" s="466" t="s">
        <v>12</v>
      </c>
      <c r="D179" s="466" t="s">
        <v>408</v>
      </c>
      <c r="E179" s="497" t="s">
        <v>600</v>
      </c>
      <c r="F179" s="497"/>
      <c r="G179" s="209" t="s">
        <v>154</v>
      </c>
      <c r="H179" s="498">
        <v>0.22700000000000001</v>
      </c>
      <c r="I179" s="499">
        <v>31.52</v>
      </c>
      <c r="J179" s="511">
        <v>7.15</v>
      </c>
    </row>
    <row r="180" spans="1:10" s="3" customFormat="1" x14ac:dyDescent="0.3">
      <c r="A180" s="512" t="s">
        <v>155</v>
      </c>
      <c r="B180" s="467" t="s">
        <v>409</v>
      </c>
      <c r="C180" s="468" t="s">
        <v>12</v>
      </c>
      <c r="D180" s="468" t="s">
        <v>410</v>
      </c>
      <c r="E180" s="500" t="s">
        <v>107</v>
      </c>
      <c r="F180" s="500"/>
      <c r="G180" s="205" t="s">
        <v>100</v>
      </c>
      <c r="H180" s="501">
        <v>0.22850000000000001</v>
      </c>
      <c r="I180" s="502">
        <v>37.49</v>
      </c>
      <c r="J180" s="513">
        <v>8.56</v>
      </c>
    </row>
    <row r="181" spans="1:10" s="3" customFormat="1" ht="39.6" x14ac:dyDescent="0.3">
      <c r="A181" s="514"/>
      <c r="B181" s="515"/>
      <c r="C181" s="515"/>
      <c r="D181" s="515"/>
      <c r="E181" s="515" t="s">
        <v>156</v>
      </c>
      <c r="F181" s="516">
        <v>6.47</v>
      </c>
      <c r="G181" s="515" t="s">
        <v>157</v>
      </c>
      <c r="H181" s="516">
        <v>0</v>
      </c>
      <c r="I181" s="515" t="s">
        <v>158</v>
      </c>
      <c r="J181" s="517">
        <v>6.47</v>
      </c>
    </row>
    <row r="182" spans="1:10" s="3" customFormat="1" ht="39.6" x14ac:dyDescent="0.3">
      <c r="A182" s="514"/>
      <c r="B182" s="515"/>
      <c r="C182" s="515"/>
      <c r="D182" s="515"/>
      <c r="E182" s="515" t="s">
        <v>159</v>
      </c>
      <c r="F182" s="516">
        <v>4.01</v>
      </c>
      <c r="G182" s="515"/>
      <c r="H182" s="518" t="s">
        <v>160</v>
      </c>
      <c r="I182" s="518"/>
      <c r="J182" s="517">
        <v>21.54</v>
      </c>
    </row>
    <row r="183" spans="1:10" s="3" customFormat="1" ht="15" thickBot="1" x14ac:dyDescent="0.35">
      <c r="A183" s="519"/>
      <c r="B183" s="484"/>
      <c r="C183" s="484"/>
      <c r="D183" s="484"/>
      <c r="E183" s="484"/>
      <c r="F183" s="484"/>
      <c r="G183" s="484" t="s">
        <v>673</v>
      </c>
      <c r="H183" s="520" t="s">
        <v>586</v>
      </c>
      <c r="I183" s="484" t="s">
        <v>675</v>
      </c>
      <c r="J183" s="521">
        <v>3413.87</v>
      </c>
    </row>
    <row r="184" spans="1:10" s="3" customFormat="1" ht="15" thickTop="1" x14ac:dyDescent="0.3">
      <c r="A184" s="522"/>
      <c r="B184" s="503"/>
      <c r="C184" s="503"/>
      <c r="D184" s="503"/>
      <c r="E184" s="503"/>
      <c r="F184" s="503"/>
      <c r="G184" s="503"/>
      <c r="H184" s="503"/>
      <c r="I184" s="503"/>
      <c r="J184" s="523"/>
    </row>
    <row r="185" spans="1:10" s="3" customFormat="1" x14ac:dyDescent="0.3">
      <c r="A185" s="507" t="s">
        <v>559</v>
      </c>
      <c r="B185" s="463" t="s">
        <v>136</v>
      </c>
      <c r="C185" s="464" t="s">
        <v>137</v>
      </c>
      <c r="D185" s="464" t="s">
        <v>138</v>
      </c>
      <c r="E185" s="491" t="s">
        <v>151</v>
      </c>
      <c r="F185" s="491"/>
      <c r="G185" s="207" t="s">
        <v>139</v>
      </c>
      <c r="H185" s="463" t="s">
        <v>140</v>
      </c>
      <c r="I185" s="463" t="s">
        <v>141</v>
      </c>
      <c r="J185" s="474" t="s">
        <v>143</v>
      </c>
    </row>
    <row r="186" spans="1:10" s="3" customFormat="1" ht="26.4" x14ac:dyDescent="0.3">
      <c r="A186" s="508" t="s">
        <v>152</v>
      </c>
      <c r="B186" s="493" t="s">
        <v>560</v>
      </c>
      <c r="C186" s="492" t="s">
        <v>12</v>
      </c>
      <c r="D186" s="492" t="s">
        <v>514</v>
      </c>
      <c r="E186" s="494" t="s">
        <v>631</v>
      </c>
      <c r="F186" s="494"/>
      <c r="G186" s="208" t="s">
        <v>228</v>
      </c>
      <c r="H186" s="495">
        <v>1</v>
      </c>
      <c r="I186" s="496">
        <v>10.19</v>
      </c>
      <c r="J186" s="509">
        <v>10.19</v>
      </c>
    </row>
    <row r="187" spans="1:10" s="3" customFormat="1" ht="39.6" x14ac:dyDescent="0.3">
      <c r="A187" s="510" t="s">
        <v>153</v>
      </c>
      <c r="B187" s="465" t="s">
        <v>407</v>
      </c>
      <c r="C187" s="466" t="s">
        <v>12</v>
      </c>
      <c r="D187" s="466" t="s">
        <v>408</v>
      </c>
      <c r="E187" s="497" t="s">
        <v>600</v>
      </c>
      <c r="F187" s="497"/>
      <c r="G187" s="209" t="s">
        <v>154</v>
      </c>
      <c r="H187" s="498">
        <v>0.29859999999999998</v>
      </c>
      <c r="I187" s="499">
        <v>31.52</v>
      </c>
      <c r="J187" s="511">
        <v>9.41</v>
      </c>
    </row>
    <row r="188" spans="1:10" s="3" customFormat="1" x14ac:dyDescent="0.3">
      <c r="A188" s="512" t="s">
        <v>155</v>
      </c>
      <c r="B188" s="467" t="s">
        <v>703</v>
      </c>
      <c r="C188" s="468" t="s">
        <v>12</v>
      </c>
      <c r="D188" s="468" t="s">
        <v>704</v>
      </c>
      <c r="E188" s="500" t="s">
        <v>107</v>
      </c>
      <c r="F188" s="500"/>
      <c r="G188" s="205" t="s">
        <v>218</v>
      </c>
      <c r="H188" s="501">
        <v>0.3</v>
      </c>
      <c r="I188" s="502">
        <v>2.62</v>
      </c>
      <c r="J188" s="513">
        <v>0.78</v>
      </c>
    </row>
    <row r="189" spans="1:10" s="3" customFormat="1" ht="39.6" x14ac:dyDescent="0.3">
      <c r="A189" s="514"/>
      <c r="B189" s="515"/>
      <c r="C189" s="515"/>
      <c r="D189" s="515"/>
      <c r="E189" s="515" t="s">
        <v>156</v>
      </c>
      <c r="F189" s="516">
        <v>6.8</v>
      </c>
      <c r="G189" s="515" t="s">
        <v>157</v>
      </c>
      <c r="H189" s="516">
        <v>0</v>
      </c>
      <c r="I189" s="515" t="s">
        <v>158</v>
      </c>
      <c r="J189" s="517">
        <v>6.8</v>
      </c>
    </row>
    <row r="190" spans="1:10" s="3" customFormat="1" ht="39.6" x14ac:dyDescent="0.3">
      <c r="A190" s="514"/>
      <c r="B190" s="515"/>
      <c r="C190" s="515"/>
      <c r="D190" s="515"/>
      <c r="E190" s="515" t="s">
        <v>159</v>
      </c>
      <c r="F190" s="516">
        <v>2.33</v>
      </c>
      <c r="G190" s="515"/>
      <c r="H190" s="518" t="s">
        <v>160</v>
      </c>
      <c r="I190" s="518"/>
      <c r="J190" s="517">
        <v>12.52</v>
      </c>
    </row>
    <row r="191" spans="1:10" s="3" customFormat="1" ht="15" thickBot="1" x14ac:dyDescent="0.35">
      <c r="A191" s="519"/>
      <c r="B191" s="484"/>
      <c r="C191" s="484"/>
      <c r="D191" s="484"/>
      <c r="E191" s="484"/>
      <c r="F191" s="484"/>
      <c r="G191" s="484" t="s">
        <v>673</v>
      </c>
      <c r="H191" s="520" t="s">
        <v>632</v>
      </c>
      <c r="I191" s="484" t="s">
        <v>675</v>
      </c>
      <c r="J191" s="521">
        <v>237.75</v>
      </c>
    </row>
    <row r="192" spans="1:10" s="3" customFormat="1" ht="15" thickTop="1" x14ac:dyDescent="0.3">
      <c r="A192" s="522"/>
      <c r="B192" s="503"/>
      <c r="C192" s="503"/>
      <c r="D192" s="503"/>
      <c r="E192" s="503"/>
      <c r="F192" s="503"/>
      <c r="G192" s="503"/>
      <c r="H192" s="503"/>
      <c r="I192" s="503"/>
      <c r="J192" s="523"/>
    </row>
    <row r="193" spans="1:10" s="3" customFormat="1" x14ac:dyDescent="0.3">
      <c r="A193" s="507" t="s">
        <v>561</v>
      </c>
      <c r="B193" s="463" t="s">
        <v>136</v>
      </c>
      <c r="C193" s="464" t="s">
        <v>137</v>
      </c>
      <c r="D193" s="464" t="s">
        <v>138</v>
      </c>
      <c r="E193" s="491" t="s">
        <v>151</v>
      </c>
      <c r="F193" s="491"/>
      <c r="G193" s="207" t="s">
        <v>139</v>
      </c>
      <c r="H193" s="463" t="s">
        <v>140</v>
      </c>
      <c r="I193" s="463" t="s">
        <v>141</v>
      </c>
      <c r="J193" s="474" t="s">
        <v>143</v>
      </c>
    </row>
    <row r="194" spans="1:10" s="3" customFormat="1" ht="39.6" x14ac:dyDescent="0.3">
      <c r="A194" s="508" t="s">
        <v>152</v>
      </c>
      <c r="B194" s="493" t="s">
        <v>562</v>
      </c>
      <c r="C194" s="492" t="s">
        <v>12</v>
      </c>
      <c r="D194" s="492" t="s">
        <v>519</v>
      </c>
      <c r="E194" s="494" t="s">
        <v>631</v>
      </c>
      <c r="F194" s="494"/>
      <c r="G194" s="208" t="s">
        <v>228</v>
      </c>
      <c r="H194" s="495">
        <v>1</v>
      </c>
      <c r="I194" s="496">
        <v>29.68</v>
      </c>
      <c r="J194" s="509">
        <v>29.68</v>
      </c>
    </row>
    <row r="195" spans="1:10" s="3" customFormat="1" ht="39.6" x14ac:dyDescent="0.3">
      <c r="A195" s="510" t="s">
        <v>153</v>
      </c>
      <c r="B195" s="465" t="s">
        <v>407</v>
      </c>
      <c r="C195" s="466" t="s">
        <v>12</v>
      </c>
      <c r="D195" s="466" t="s">
        <v>408</v>
      </c>
      <c r="E195" s="497" t="s">
        <v>600</v>
      </c>
      <c r="F195" s="497"/>
      <c r="G195" s="209" t="s">
        <v>154</v>
      </c>
      <c r="H195" s="498">
        <v>0.52659999999999996</v>
      </c>
      <c r="I195" s="499">
        <v>31.52</v>
      </c>
      <c r="J195" s="511">
        <v>16.59</v>
      </c>
    </row>
    <row r="196" spans="1:10" s="3" customFormat="1" x14ac:dyDescent="0.3">
      <c r="A196" s="512" t="s">
        <v>155</v>
      </c>
      <c r="B196" s="467" t="s">
        <v>705</v>
      </c>
      <c r="C196" s="468" t="s">
        <v>12</v>
      </c>
      <c r="D196" s="468" t="s">
        <v>706</v>
      </c>
      <c r="E196" s="500" t="s">
        <v>107</v>
      </c>
      <c r="F196" s="500"/>
      <c r="G196" s="205" t="s">
        <v>100</v>
      </c>
      <c r="H196" s="501">
        <v>0.20699999999999999</v>
      </c>
      <c r="I196" s="502">
        <v>52.27</v>
      </c>
      <c r="J196" s="513">
        <v>10.81</v>
      </c>
    </row>
    <row r="197" spans="1:10" s="3" customFormat="1" x14ac:dyDescent="0.3">
      <c r="A197" s="512" t="s">
        <v>155</v>
      </c>
      <c r="B197" s="467" t="s">
        <v>707</v>
      </c>
      <c r="C197" s="468" t="s">
        <v>12</v>
      </c>
      <c r="D197" s="468" t="s">
        <v>708</v>
      </c>
      <c r="E197" s="500" t="s">
        <v>107</v>
      </c>
      <c r="F197" s="500"/>
      <c r="G197" s="205" t="s">
        <v>100</v>
      </c>
      <c r="H197" s="501">
        <v>6.1899999999999997E-2</v>
      </c>
      <c r="I197" s="502">
        <v>36.99</v>
      </c>
      <c r="J197" s="513">
        <v>2.2799999999999998</v>
      </c>
    </row>
    <row r="198" spans="1:10" s="3" customFormat="1" ht="39.6" x14ac:dyDescent="0.3">
      <c r="A198" s="514"/>
      <c r="B198" s="515"/>
      <c r="C198" s="515"/>
      <c r="D198" s="515"/>
      <c r="E198" s="515" t="s">
        <v>156</v>
      </c>
      <c r="F198" s="516">
        <v>11.99</v>
      </c>
      <c r="G198" s="515" t="s">
        <v>157</v>
      </c>
      <c r="H198" s="516">
        <v>0</v>
      </c>
      <c r="I198" s="515" t="s">
        <v>158</v>
      </c>
      <c r="J198" s="517">
        <v>11.99</v>
      </c>
    </row>
    <row r="199" spans="1:10" s="3" customFormat="1" ht="39.6" x14ac:dyDescent="0.3">
      <c r="A199" s="514"/>
      <c r="B199" s="515"/>
      <c r="C199" s="515"/>
      <c r="D199" s="515"/>
      <c r="E199" s="515" t="s">
        <v>159</v>
      </c>
      <c r="F199" s="516">
        <v>6.79</v>
      </c>
      <c r="G199" s="515"/>
      <c r="H199" s="518" t="s">
        <v>160</v>
      </c>
      <c r="I199" s="518"/>
      <c r="J199" s="517">
        <v>36.47</v>
      </c>
    </row>
    <row r="200" spans="1:10" s="3" customFormat="1" ht="15" thickBot="1" x14ac:dyDescent="0.35">
      <c r="A200" s="519"/>
      <c r="B200" s="484"/>
      <c r="C200" s="484"/>
      <c r="D200" s="484"/>
      <c r="E200" s="484"/>
      <c r="F200" s="484"/>
      <c r="G200" s="484" t="s">
        <v>673</v>
      </c>
      <c r="H200" s="520" t="s">
        <v>632</v>
      </c>
      <c r="I200" s="484" t="s">
        <v>675</v>
      </c>
      <c r="J200" s="521">
        <v>692.56</v>
      </c>
    </row>
    <row r="201" spans="1:10" s="3" customFormat="1" ht="15" thickTop="1" x14ac:dyDescent="0.3">
      <c r="A201" s="522"/>
      <c r="B201" s="503"/>
      <c r="C201" s="503"/>
      <c r="D201" s="503"/>
      <c r="E201" s="503"/>
      <c r="F201" s="503"/>
      <c r="G201" s="503"/>
      <c r="H201" s="503"/>
      <c r="I201" s="503"/>
      <c r="J201" s="523"/>
    </row>
    <row r="202" spans="1:10" s="3" customFormat="1" x14ac:dyDescent="0.3">
      <c r="A202" s="507" t="s">
        <v>563</v>
      </c>
      <c r="B202" s="463" t="s">
        <v>136</v>
      </c>
      <c r="C202" s="464" t="s">
        <v>137</v>
      </c>
      <c r="D202" s="464" t="s">
        <v>138</v>
      </c>
      <c r="E202" s="491" t="s">
        <v>151</v>
      </c>
      <c r="F202" s="491"/>
      <c r="G202" s="207" t="s">
        <v>139</v>
      </c>
      <c r="H202" s="463" t="s">
        <v>140</v>
      </c>
      <c r="I202" s="463" t="s">
        <v>141</v>
      </c>
      <c r="J202" s="474" t="s">
        <v>143</v>
      </c>
    </row>
    <row r="203" spans="1:10" s="3" customFormat="1" ht="52.8" x14ac:dyDescent="0.3">
      <c r="A203" s="508" t="s">
        <v>152</v>
      </c>
      <c r="B203" s="493" t="s">
        <v>564</v>
      </c>
      <c r="C203" s="492" t="s">
        <v>12</v>
      </c>
      <c r="D203" s="492" t="s">
        <v>520</v>
      </c>
      <c r="E203" s="494" t="s">
        <v>631</v>
      </c>
      <c r="F203" s="494"/>
      <c r="G203" s="208" t="s">
        <v>228</v>
      </c>
      <c r="H203" s="495">
        <v>1</v>
      </c>
      <c r="I203" s="496">
        <v>57.8</v>
      </c>
      <c r="J203" s="509">
        <v>57.8</v>
      </c>
    </row>
    <row r="204" spans="1:10" s="3" customFormat="1" ht="39.6" x14ac:dyDescent="0.3">
      <c r="A204" s="510" t="s">
        <v>153</v>
      </c>
      <c r="B204" s="465" t="s">
        <v>407</v>
      </c>
      <c r="C204" s="466" t="s">
        <v>12</v>
      </c>
      <c r="D204" s="466" t="s">
        <v>408</v>
      </c>
      <c r="E204" s="497" t="s">
        <v>600</v>
      </c>
      <c r="F204" s="497"/>
      <c r="G204" s="209" t="s">
        <v>154</v>
      </c>
      <c r="H204" s="498">
        <v>1.0530999999999999</v>
      </c>
      <c r="I204" s="499">
        <v>31.52</v>
      </c>
      <c r="J204" s="511">
        <v>33.19</v>
      </c>
    </row>
    <row r="205" spans="1:10" s="3" customFormat="1" x14ac:dyDescent="0.3">
      <c r="A205" s="512" t="s">
        <v>155</v>
      </c>
      <c r="B205" s="467" t="s">
        <v>707</v>
      </c>
      <c r="C205" s="468" t="s">
        <v>12</v>
      </c>
      <c r="D205" s="468" t="s">
        <v>708</v>
      </c>
      <c r="E205" s="500" t="s">
        <v>107</v>
      </c>
      <c r="F205" s="500"/>
      <c r="G205" s="205" t="s">
        <v>100</v>
      </c>
      <c r="H205" s="501">
        <v>0.124</v>
      </c>
      <c r="I205" s="502">
        <v>36.99</v>
      </c>
      <c r="J205" s="513">
        <v>4.58</v>
      </c>
    </row>
    <row r="206" spans="1:10" s="3" customFormat="1" x14ac:dyDescent="0.3">
      <c r="A206" s="512" t="s">
        <v>155</v>
      </c>
      <c r="B206" s="467" t="s">
        <v>709</v>
      </c>
      <c r="C206" s="468" t="s">
        <v>12</v>
      </c>
      <c r="D206" s="468" t="s">
        <v>710</v>
      </c>
      <c r="E206" s="500" t="s">
        <v>107</v>
      </c>
      <c r="F206" s="500"/>
      <c r="G206" s="205" t="s">
        <v>100</v>
      </c>
      <c r="H206" s="501">
        <v>0.41339999999999999</v>
      </c>
      <c r="I206" s="502">
        <v>48.46</v>
      </c>
      <c r="J206" s="513">
        <v>20.03</v>
      </c>
    </row>
    <row r="207" spans="1:10" s="3" customFormat="1" ht="39.6" x14ac:dyDescent="0.3">
      <c r="A207" s="514"/>
      <c r="B207" s="515"/>
      <c r="C207" s="515"/>
      <c r="D207" s="515"/>
      <c r="E207" s="515" t="s">
        <v>156</v>
      </c>
      <c r="F207" s="516">
        <v>23.98</v>
      </c>
      <c r="G207" s="515" t="s">
        <v>157</v>
      </c>
      <c r="H207" s="516">
        <v>0</v>
      </c>
      <c r="I207" s="515" t="s">
        <v>158</v>
      </c>
      <c r="J207" s="517">
        <v>23.98</v>
      </c>
    </row>
    <row r="208" spans="1:10" s="3" customFormat="1" ht="39.6" x14ac:dyDescent="0.3">
      <c r="A208" s="514"/>
      <c r="B208" s="515"/>
      <c r="C208" s="515"/>
      <c r="D208" s="515"/>
      <c r="E208" s="515" t="s">
        <v>159</v>
      </c>
      <c r="F208" s="516">
        <v>13.22</v>
      </c>
      <c r="G208" s="515"/>
      <c r="H208" s="518" t="s">
        <v>160</v>
      </c>
      <c r="I208" s="518"/>
      <c r="J208" s="517">
        <v>71.02</v>
      </c>
    </row>
    <row r="209" spans="1:10" s="3" customFormat="1" ht="15" thickBot="1" x14ac:dyDescent="0.35">
      <c r="A209" s="519"/>
      <c r="B209" s="484"/>
      <c r="C209" s="484"/>
      <c r="D209" s="484"/>
      <c r="E209" s="484"/>
      <c r="F209" s="484"/>
      <c r="G209" s="484" t="s">
        <v>673</v>
      </c>
      <c r="H209" s="520" t="s">
        <v>632</v>
      </c>
      <c r="I209" s="484" t="s">
        <v>675</v>
      </c>
      <c r="J209" s="521">
        <v>1348.66</v>
      </c>
    </row>
    <row r="210" spans="1:10" s="3" customFormat="1" ht="15" thickTop="1" x14ac:dyDescent="0.3">
      <c r="A210" s="522"/>
      <c r="B210" s="503"/>
      <c r="C210" s="503"/>
      <c r="D210" s="503"/>
      <c r="E210" s="503"/>
      <c r="F210" s="503"/>
      <c r="G210" s="503"/>
      <c r="H210" s="503"/>
      <c r="I210" s="503"/>
      <c r="J210" s="523"/>
    </row>
    <row r="211" spans="1:10" s="3" customFormat="1" x14ac:dyDescent="0.3">
      <c r="A211" s="507" t="s">
        <v>565</v>
      </c>
      <c r="B211" s="463" t="s">
        <v>136</v>
      </c>
      <c r="C211" s="464" t="s">
        <v>137</v>
      </c>
      <c r="D211" s="464" t="s">
        <v>138</v>
      </c>
      <c r="E211" s="491" t="s">
        <v>151</v>
      </c>
      <c r="F211" s="491"/>
      <c r="G211" s="207" t="s">
        <v>139</v>
      </c>
      <c r="H211" s="463" t="s">
        <v>140</v>
      </c>
      <c r="I211" s="463" t="s">
        <v>141</v>
      </c>
      <c r="J211" s="474" t="s">
        <v>143</v>
      </c>
    </row>
    <row r="212" spans="1:10" s="3" customFormat="1" ht="26.4" x14ac:dyDescent="0.3">
      <c r="A212" s="508" t="s">
        <v>152</v>
      </c>
      <c r="B212" s="493" t="s">
        <v>566</v>
      </c>
      <c r="C212" s="492" t="s">
        <v>12</v>
      </c>
      <c r="D212" s="492" t="s">
        <v>529</v>
      </c>
      <c r="E212" s="494" t="s">
        <v>615</v>
      </c>
      <c r="F212" s="494"/>
      <c r="G212" s="208" t="s">
        <v>228</v>
      </c>
      <c r="H212" s="495">
        <v>1</v>
      </c>
      <c r="I212" s="496">
        <v>23.27</v>
      </c>
      <c r="J212" s="509">
        <v>23.27</v>
      </c>
    </row>
    <row r="213" spans="1:10" s="3" customFormat="1" ht="39.6" x14ac:dyDescent="0.3">
      <c r="A213" s="510" t="s">
        <v>153</v>
      </c>
      <c r="B213" s="465" t="s">
        <v>407</v>
      </c>
      <c r="C213" s="466" t="s">
        <v>12</v>
      </c>
      <c r="D213" s="466" t="s">
        <v>408</v>
      </c>
      <c r="E213" s="497" t="s">
        <v>600</v>
      </c>
      <c r="F213" s="497"/>
      <c r="G213" s="209" t="s">
        <v>154</v>
      </c>
      <c r="H213" s="498">
        <v>0.4718</v>
      </c>
      <c r="I213" s="499">
        <v>31.52</v>
      </c>
      <c r="J213" s="511">
        <v>14.87</v>
      </c>
    </row>
    <row r="214" spans="1:10" s="3" customFormat="1" x14ac:dyDescent="0.3">
      <c r="A214" s="512" t="s">
        <v>155</v>
      </c>
      <c r="B214" s="467" t="s">
        <v>711</v>
      </c>
      <c r="C214" s="468" t="s">
        <v>12</v>
      </c>
      <c r="D214" s="468" t="s">
        <v>712</v>
      </c>
      <c r="E214" s="500" t="s">
        <v>107</v>
      </c>
      <c r="F214" s="500"/>
      <c r="G214" s="205" t="s">
        <v>100</v>
      </c>
      <c r="H214" s="501">
        <v>0.20300000000000001</v>
      </c>
      <c r="I214" s="502">
        <v>35.9</v>
      </c>
      <c r="J214" s="513">
        <v>7.28</v>
      </c>
    </row>
    <row r="215" spans="1:10" s="3" customFormat="1" x14ac:dyDescent="0.3">
      <c r="A215" s="512" t="s">
        <v>155</v>
      </c>
      <c r="B215" s="467" t="s">
        <v>707</v>
      </c>
      <c r="C215" s="468" t="s">
        <v>12</v>
      </c>
      <c r="D215" s="468" t="s">
        <v>708</v>
      </c>
      <c r="E215" s="500" t="s">
        <v>107</v>
      </c>
      <c r="F215" s="500"/>
      <c r="G215" s="205" t="s">
        <v>100</v>
      </c>
      <c r="H215" s="501">
        <v>3.04E-2</v>
      </c>
      <c r="I215" s="502">
        <v>36.99</v>
      </c>
      <c r="J215" s="513">
        <v>1.1200000000000001</v>
      </c>
    </row>
    <row r="216" spans="1:10" s="3" customFormat="1" ht="39.6" x14ac:dyDescent="0.3">
      <c r="A216" s="514"/>
      <c r="B216" s="515"/>
      <c r="C216" s="515"/>
      <c r="D216" s="515"/>
      <c r="E216" s="515" t="s">
        <v>156</v>
      </c>
      <c r="F216" s="516">
        <v>10.74</v>
      </c>
      <c r="G216" s="515" t="s">
        <v>157</v>
      </c>
      <c r="H216" s="516">
        <v>0</v>
      </c>
      <c r="I216" s="515" t="s">
        <v>158</v>
      </c>
      <c r="J216" s="517">
        <v>10.74</v>
      </c>
    </row>
    <row r="217" spans="1:10" s="3" customFormat="1" ht="39.6" x14ac:dyDescent="0.3">
      <c r="A217" s="514"/>
      <c r="B217" s="515"/>
      <c r="C217" s="515"/>
      <c r="D217" s="515"/>
      <c r="E217" s="515" t="s">
        <v>159</v>
      </c>
      <c r="F217" s="516">
        <v>5.32</v>
      </c>
      <c r="G217" s="515"/>
      <c r="H217" s="518" t="s">
        <v>160</v>
      </c>
      <c r="I217" s="518"/>
      <c r="J217" s="517">
        <v>28.59</v>
      </c>
    </row>
    <row r="218" spans="1:10" s="3" customFormat="1" ht="15" thickBot="1" x14ac:dyDescent="0.35">
      <c r="A218" s="519"/>
      <c r="B218" s="484"/>
      <c r="C218" s="484"/>
      <c r="D218" s="484"/>
      <c r="E218" s="484"/>
      <c r="F218" s="484"/>
      <c r="G218" s="484" t="s">
        <v>673</v>
      </c>
      <c r="H218" s="520" t="s">
        <v>616</v>
      </c>
      <c r="I218" s="484" t="s">
        <v>675</v>
      </c>
      <c r="J218" s="521">
        <v>1591.03</v>
      </c>
    </row>
    <row r="219" spans="1:10" s="3" customFormat="1" ht="15" thickTop="1" x14ac:dyDescent="0.3">
      <c r="A219" s="522"/>
      <c r="B219" s="503"/>
      <c r="C219" s="503"/>
      <c r="D219" s="503"/>
      <c r="E219" s="503"/>
      <c r="F219" s="503"/>
      <c r="G219" s="503"/>
      <c r="H219" s="503"/>
      <c r="I219" s="503"/>
      <c r="J219" s="523"/>
    </row>
    <row r="220" spans="1:10" s="3" customFormat="1" x14ac:dyDescent="0.3">
      <c r="A220" s="505" t="s">
        <v>244</v>
      </c>
      <c r="B220" s="488"/>
      <c r="C220" s="488"/>
      <c r="D220" s="488" t="s">
        <v>506</v>
      </c>
      <c r="E220" s="488"/>
      <c r="F220" s="489"/>
      <c r="G220" s="489"/>
      <c r="H220" s="490"/>
      <c r="I220" s="488"/>
      <c r="J220" s="506">
        <v>2405.77</v>
      </c>
    </row>
    <row r="221" spans="1:10" s="3" customFormat="1" x14ac:dyDescent="0.3">
      <c r="A221" s="507" t="s">
        <v>245</v>
      </c>
      <c r="B221" s="463" t="s">
        <v>136</v>
      </c>
      <c r="C221" s="464" t="s">
        <v>137</v>
      </c>
      <c r="D221" s="464" t="s">
        <v>138</v>
      </c>
      <c r="E221" s="491" t="s">
        <v>151</v>
      </c>
      <c r="F221" s="491"/>
      <c r="G221" s="207" t="s">
        <v>139</v>
      </c>
      <c r="H221" s="463" t="s">
        <v>140</v>
      </c>
      <c r="I221" s="463" t="s">
        <v>141</v>
      </c>
      <c r="J221" s="474" t="s">
        <v>143</v>
      </c>
    </row>
    <row r="222" spans="1:10" s="3" customFormat="1" ht="39.6" x14ac:dyDescent="0.3">
      <c r="A222" s="508" t="s">
        <v>152</v>
      </c>
      <c r="B222" s="493" t="s">
        <v>567</v>
      </c>
      <c r="C222" s="492" t="s">
        <v>216</v>
      </c>
      <c r="D222" s="492" t="s">
        <v>530</v>
      </c>
      <c r="E222" s="494" t="s">
        <v>621</v>
      </c>
      <c r="F222" s="494"/>
      <c r="G222" s="208" t="s">
        <v>251</v>
      </c>
      <c r="H222" s="495">
        <v>1</v>
      </c>
      <c r="I222" s="496">
        <v>1279.1099999999999</v>
      </c>
      <c r="J222" s="509">
        <v>1279.1099999999999</v>
      </c>
    </row>
    <row r="223" spans="1:10" s="3" customFormat="1" x14ac:dyDescent="0.3">
      <c r="A223" s="507" t="s">
        <v>82</v>
      </c>
      <c r="B223" s="463" t="s">
        <v>136</v>
      </c>
      <c r="C223" s="464" t="s">
        <v>137</v>
      </c>
      <c r="D223" s="464" t="s">
        <v>138</v>
      </c>
      <c r="E223" s="491" t="s">
        <v>151</v>
      </c>
      <c r="F223" s="504"/>
      <c r="G223" s="207" t="s">
        <v>139</v>
      </c>
      <c r="H223" s="463" t="s">
        <v>140</v>
      </c>
      <c r="I223" s="463" t="s">
        <v>141</v>
      </c>
      <c r="J223" s="474" t="s">
        <v>143</v>
      </c>
    </row>
    <row r="224" spans="1:10" s="3" customFormat="1" x14ac:dyDescent="0.3">
      <c r="A224" s="512" t="s">
        <v>155</v>
      </c>
      <c r="B224" s="467" t="s">
        <v>308</v>
      </c>
      <c r="C224" s="468" t="s">
        <v>216</v>
      </c>
      <c r="D224" s="468" t="s">
        <v>309</v>
      </c>
      <c r="E224" s="500" t="s">
        <v>108</v>
      </c>
      <c r="F224" s="500"/>
      <c r="G224" s="205" t="s">
        <v>304</v>
      </c>
      <c r="H224" s="501">
        <v>3</v>
      </c>
      <c r="I224" s="502" t="s">
        <v>310</v>
      </c>
      <c r="J224" s="525" t="s">
        <v>713</v>
      </c>
    </row>
    <row r="225" spans="1:10" s="3" customFormat="1" ht="26.4" x14ac:dyDescent="0.3">
      <c r="A225" s="512" t="s">
        <v>155</v>
      </c>
      <c r="B225" s="467" t="s">
        <v>714</v>
      </c>
      <c r="C225" s="468" t="s">
        <v>216</v>
      </c>
      <c r="D225" s="468" t="s">
        <v>715</v>
      </c>
      <c r="E225" s="500" t="s">
        <v>107</v>
      </c>
      <c r="F225" s="500"/>
      <c r="G225" s="205" t="s">
        <v>251</v>
      </c>
      <c r="H225" s="501">
        <v>1</v>
      </c>
      <c r="I225" s="502" t="s">
        <v>716</v>
      </c>
      <c r="J225" s="525" t="s">
        <v>716</v>
      </c>
    </row>
    <row r="226" spans="1:10" s="3" customFormat="1" x14ac:dyDescent="0.3">
      <c r="A226" s="512" t="s">
        <v>155</v>
      </c>
      <c r="B226" s="467" t="s">
        <v>302</v>
      </c>
      <c r="C226" s="468" t="s">
        <v>216</v>
      </c>
      <c r="D226" s="468" t="s">
        <v>303</v>
      </c>
      <c r="E226" s="500" t="s">
        <v>108</v>
      </c>
      <c r="F226" s="500"/>
      <c r="G226" s="205" t="s">
        <v>304</v>
      </c>
      <c r="H226" s="501">
        <v>3</v>
      </c>
      <c r="I226" s="502" t="s">
        <v>717</v>
      </c>
      <c r="J226" s="525" t="s">
        <v>718</v>
      </c>
    </row>
    <row r="227" spans="1:10" s="3" customFormat="1" ht="26.4" x14ac:dyDescent="0.3">
      <c r="A227" s="510" t="s">
        <v>152</v>
      </c>
      <c r="B227" s="465" t="s">
        <v>420</v>
      </c>
      <c r="C227" s="466" t="s">
        <v>216</v>
      </c>
      <c r="D227" s="466" t="s">
        <v>421</v>
      </c>
      <c r="E227" s="497" t="s">
        <v>307</v>
      </c>
      <c r="F227" s="497"/>
      <c r="G227" s="209" t="s">
        <v>304</v>
      </c>
      <c r="H227" s="498">
        <v>3</v>
      </c>
      <c r="I227" s="499" t="s">
        <v>719</v>
      </c>
      <c r="J227" s="524" t="s">
        <v>720</v>
      </c>
    </row>
    <row r="228" spans="1:10" s="3" customFormat="1" x14ac:dyDescent="0.3">
      <c r="A228" s="512" t="s">
        <v>155</v>
      </c>
      <c r="B228" s="467" t="s">
        <v>721</v>
      </c>
      <c r="C228" s="468" t="s">
        <v>216</v>
      </c>
      <c r="D228" s="468" t="s">
        <v>722</v>
      </c>
      <c r="E228" s="500" t="s">
        <v>107</v>
      </c>
      <c r="F228" s="500"/>
      <c r="G228" s="205" t="s">
        <v>251</v>
      </c>
      <c r="H228" s="501">
        <v>1</v>
      </c>
      <c r="I228" s="502" t="s">
        <v>723</v>
      </c>
      <c r="J228" s="525" t="s">
        <v>723</v>
      </c>
    </row>
    <row r="229" spans="1:10" s="3" customFormat="1" ht="26.4" x14ac:dyDescent="0.3">
      <c r="A229" s="510" t="s">
        <v>152</v>
      </c>
      <c r="B229" s="465" t="s">
        <v>311</v>
      </c>
      <c r="C229" s="466" t="s">
        <v>216</v>
      </c>
      <c r="D229" s="466" t="s">
        <v>312</v>
      </c>
      <c r="E229" s="497" t="s">
        <v>307</v>
      </c>
      <c r="F229" s="497"/>
      <c r="G229" s="209" t="s">
        <v>304</v>
      </c>
      <c r="H229" s="498">
        <v>3</v>
      </c>
      <c r="I229" s="499" t="s">
        <v>690</v>
      </c>
      <c r="J229" s="524" t="s">
        <v>724</v>
      </c>
    </row>
    <row r="230" spans="1:10" s="3" customFormat="1" ht="39.6" x14ac:dyDescent="0.3">
      <c r="A230" s="510" t="s">
        <v>152</v>
      </c>
      <c r="B230" s="465" t="s">
        <v>725</v>
      </c>
      <c r="C230" s="466" t="s">
        <v>216</v>
      </c>
      <c r="D230" s="466" t="s">
        <v>726</v>
      </c>
      <c r="E230" s="497" t="s">
        <v>727</v>
      </c>
      <c r="F230" s="497"/>
      <c r="G230" s="209" t="s">
        <v>314</v>
      </c>
      <c r="H230" s="498">
        <v>4.8</v>
      </c>
      <c r="I230" s="499" t="s">
        <v>728</v>
      </c>
      <c r="J230" s="524" t="s">
        <v>729</v>
      </c>
    </row>
    <row r="231" spans="1:10" s="3" customFormat="1" ht="26.4" x14ac:dyDescent="0.3">
      <c r="A231" s="510" t="s">
        <v>152</v>
      </c>
      <c r="B231" s="465" t="s">
        <v>730</v>
      </c>
      <c r="C231" s="466" t="s">
        <v>216</v>
      </c>
      <c r="D231" s="466" t="s">
        <v>731</v>
      </c>
      <c r="E231" s="497" t="s">
        <v>732</v>
      </c>
      <c r="F231" s="497"/>
      <c r="G231" s="209" t="s">
        <v>231</v>
      </c>
      <c r="H231" s="498">
        <v>0.06</v>
      </c>
      <c r="I231" s="499" t="s">
        <v>733</v>
      </c>
      <c r="J231" s="524" t="s">
        <v>734</v>
      </c>
    </row>
    <row r="232" spans="1:10" s="3" customFormat="1" x14ac:dyDescent="0.3">
      <c r="A232" s="512" t="s">
        <v>155</v>
      </c>
      <c r="B232" s="467" t="s">
        <v>418</v>
      </c>
      <c r="C232" s="468" t="s">
        <v>216</v>
      </c>
      <c r="D232" s="468" t="s">
        <v>419</v>
      </c>
      <c r="E232" s="500" t="s">
        <v>108</v>
      </c>
      <c r="F232" s="500"/>
      <c r="G232" s="205" t="s">
        <v>304</v>
      </c>
      <c r="H232" s="501">
        <v>3</v>
      </c>
      <c r="I232" s="502" t="s">
        <v>717</v>
      </c>
      <c r="J232" s="525" t="s">
        <v>718</v>
      </c>
    </row>
    <row r="233" spans="1:10" s="3" customFormat="1" ht="26.4" x14ac:dyDescent="0.3">
      <c r="A233" s="512" t="s">
        <v>155</v>
      </c>
      <c r="B233" s="467" t="s">
        <v>735</v>
      </c>
      <c r="C233" s="468" t="s">
        <v>216</v>
      </c>
      <c r="D233" s="468" t="s">
        <v>736</v>
      </c>
      <c r="E233" s="500" t="s">
        <v>107</v>
      </c>
      <c r="F233" s="500"/>
      <c r="G233" s="205" t="s">
        <v>251</v>
      </c>
      <c r="H233" s="501">
        <v>1</v>
      </c>
      <c r="I233" s="502" t="s">
        <v>737</v>
      </c>
      <c r="J233" s="525" t="s">
        <v>737</v>
      </c>
    </row>
    <row r="234" spans="1:10" s="3" customFormat="1" ht="26.4" x14ac:dyDescent="0.3">
      <c r="A234" s="512" t="s">
        <v>155</v>
      </c>
      <c r="B234" s="467" t="s">
        <v>738</v>
      </c>
      <c r="C234" s="468" t="s">
        <v>216</v>
      </c>
      <c r="D234" s="468" t="s">
        <v>739</v>
      </c>
      <c r="E234" s="500" t="s">
        <v>107</v>
      </c>
      <c r="F234" s="500"/>
      <c r="G234" s="205" t="s">
        <v>417</v>
      </c>
      <c r="H234" s="501">
        <v>1.2</v>
      </c>
      <c r="I234" s="502" t="s">
        <v>740</v>
      </c>
      <c r="J234" s="525" t="s">
        <v>741</v>
      </c>
    </row>
    <row r="235" spans="1:10" s="3" customFormat="1" ht="26.4" x14ac:dyDescent="0.3">
      <c r="A235" s="512" t="s">
        <v>155</v>
      </c>
      <c r="B235" s="467" t="s">
        <v>742</v>
      </c>
      <c r="C235" s="468" t="s">
        <v>216</v>
      </c>
      <c r="D235" s="468" t="s">
        <v>743</v>
      </c>
      <c r="E235" s="500" t="s">
        <v>107</v>
      </c>
      <c r="F235" s="500"/>
      <c r="G235" s="205" t="s">
        <v>251</v>
      </c>
      <c r="H235" s="501">
        <v>1</v>
      </c>
      <c r="I235" s="502" t="s">
        <v>744</v>
      </c>
      <c r="J235" s="525" t="s">
        <v>744</v>
      </c>
    </row>
    <row r="236" spans="1:10" s="3" customFormat="1" ht="26.4" x14ac:dyDescent="0.3">
      <c r="A236" s="510" t="s">
        <v>152</v>
      </c>
      <c r="B236" s="465" t="s">
        <v>305</v>
      </c>
      <c r="C236" s="466" t="s">
        <v>216</v>
      </c>
      <c r="D236" s="466" t="s">
        <v>306</v>
      </c>
      <c r="E236" s="497" t="s">
        <v>307</v>
      </c>
      <c r="F236" s="497"/>
      <c r="G236" s="209" t="s">
        <v>304</v>
      </c>
      <c r="H236" s="498">
        <v>3</v>
      </c>
      <c r="I236" s="499" t="s">
        <v>422</v>
      </c>
      <c r="J236" s="524" t="s">
        <v>745</v>
      </c>
    </row>
    <row r="237" spans="1:10" s="3" customFormat="1" x14ac:dyDescent="0.3">
      <c r="A237" s="327" t="s">
        <v>315</v>
      </c>
      <c r="B237" s="504"/>
      <c r="C237" s="504"/>
      <c r="D237" s="504"/>
      <c r="E237" s="504"/>
      <c r="F237" s="504"/>
      <c r="G237" s="504"/>
      <c r="H237" s="504"/>
      <c r="I237" s="504"/>
      <c r="J237" s="526"/>
    </row>
    <row r="238" spans="1:10" s="3" customFormat="1" x14ac:dyDescent="0.3">
      <c r="A238" s="507" t="s">
        <v>82</v>
      </c>
      <c r="B238" s="463" t="s">
        <v>136</v>
      </c>
      <c r="C238" s="464" t="s">
        <v>137</v>
      </c>
      <c r="D238" s="464" t="s">
        <v>138</v>
      </c>
      <c r="E238" s="491" t="s">
        <v>151</v>
      </c>
      <c r="F238" s="504"/>
      <c r="G238" s="207" t="s">
        <v>139</v>
      </c>
      <c r="H238" s="463" t="s">
        <v>140</v>
      </c>
      <c r="I238" s="463" t="s">
        <v>141</v>
      </c>
      <c r="J238" s="474" t="s">
        <v>143</v>
      </c>
    </row>
    <row r="239" spans="1:10" s="3" customFormat="1" x14ac:dyDescent="0.3">
      <c r="A239" s="512" t="s">
        <v>155</v>
      </c>
      <c r="B239" s="467" t="s">
        <v>308</v>
      </c>
      <c r="C239" s="468" t="s">
        <v>216</v>
      </c>
      <c r="D239" s="468" t="s">
        <v>309</v>
      </c>
      <c r="E239" s="500" t="s">
        <v>108</v>
      </c>
      <c r="F239" s="500"/>
      <c r="G239" s="205" t="s">
        <v>304</v>
      </c>
      <c r="H239" s="501">
        <v>3.7932000000000001</v>
      </c>
      <c r="I239" s="502" t="s">
        <v>310</v>
      </c>
      <c r="J239" s="525" t="s">
        <v>746</v>
      </c>
    </row>
    <row r="240" spans="1:10" s="3" customFormat="1" ht="26.4" x14ac:dyDescent="0.3">
      <c r="A240" s="512" t="s">
        <v>155</v>
      </c>
      <c r="B240" s="467" t="s">
        <v>714</v>
      </c>
      <c r="C240" s="468" t="s">
        <v>216</v>
      </c>
      <c r="D240" s="468" t="s">
        <v>715</v>
      </c>
      <c r="E240" s="500" t="s">
        <v>107</v>
      </c>
      <c r="F240" s="500"/>
      <c r="G240" s="205" t="s">
        <v>251</v>
      </c>
      <c r="H240" s="501">
        <v>1</v>
      </c>
      <c r="I240" s="502" t="s">
        <v>716</v>
      </c>
      <c r="J240" s="525" t="s">
        <v>716</v>
      </c>
    </row>
    <row r="241" spans="1:10" s="3" customFormat="1" x14ac:dyDescent="0.3">
      <c r="A241" s="512" t="s">
        <v>155</v>
      </c>
      <c r="B241" s="467" t="s">
        <v>302</v>
      </c>
      <c r="C241" s="468" t="s">
        <v>216</v>
      </c>
      <c r="D241" s="468" t="s">
        <v>303</v>
      </c>
      <c r="E241" s="500" t="s">
        <v>108</v>
      </c>
      <c r="F241" s="500"/>
      <c r="G241" s="205" t="s">
        <v>304</v>
      </c>
      <c r="H241" s="501">
        <v>3.0215999999999998</v>
      </c>
      <c r="I241" s="502" t="s">
        <v>717</v>
      </c>
      <c r="J241" s="525" t="s">
        <v>747</v>
      </c>
    </row>
    <row r="242" spans="1:10" s="3" customFormat="1" x14ac:dyDescent="0.3">
      <c r="A242" s="512" t="s">
        <v>155</v>
      </c>
      <c r="B242" s="467" t="s">
        <v>384</v>
      </c>
      <c r="C242" s="468" t="s">
        <v>216</v>
      </c>
      <c r="D242" s="468" t="s">
        <v>385</v>
      </c>
      <c r="E242" s="500" t="s">
        <v>337</v>
      </c>
      <c r="F242" s="500"/>
      <c r="G242" s="205" t="s">
        <v>386</v>
      </c>
      <c r="H242" s="501">
        <v>4.0732800000000003E-3</v>
      </c>
      <c r="I242" s="502" t="s">
        <v>387</v>
      </c>
      <c r="J242" s="525" t="s">
        <v>748</v>
      </c>
    </row>
    <row r="243" spans="1:10" s="3" customFormat="1" x14ac:dyDescent="0.3">
      <c r="A243" s="512" t="s">
        <v>155</v>
      </c>
      <c r="B243" s="467" t="s">
        <v>316</v>
      </c>
      <c r="C243" s="468" t="s">
        <v>216</v>
      </c>
      <c r="D243" s="468" t="s">
        <v>317</v>
      </c>
      <c r="E243" s="500" t="s">
        <v>107</v>
      </c>
      <c r="F243" s="500"/>
      <c r="G243" s="205" t="s">
        <v>318</v>
      </c>
      <c r="H243" s="501">
        <v>8.1443999999999996E-3</v>
      </c>
      <c r="I243" s="502" t="s">
        <v>696</v>
      </c>
      <c r="J243" s="525" t="s">
        <v>454</v>
      </c>
    </row>
    <row r="244" spans="1:10" s="3" customFormat="1" ht="26.4" x14ac:dyDescent="0.3">
      <c r="A244" s="512" t="s">
        <v>155</v>
      </c>
      <c r="B244" s="467" t="s">
        <v>393</v>
      </c>
      <c r="C244" s="468" t="s">
        <v>216</v>
      </c>
      <c r="D244" s="468" t="s">
        <v>394</v>
      </c>
      <c r="E244" s="500" t="s">
        <v>107</v>
      </c>
      <c r="F244" s="500"/>
      <c r="G244" s="205" t="s">
        <v>251</v>
      </c>
      <c r="H244" s="501">
        <v>2.0366400000000002E-3</v>
      </c>
      <c r="I244" s="502" t="s">
        <v>693</v>
      </c>
      <c r="J244" s="525" t="s">
        <v>435</v>
      </c>
    </row>
    <row r="245" spans="1:10" s="3" customFormat="1" x14ac:dyDescent="0.3">
      <c r="A245" s="512" t="s">
        <v>155</v>
      </c>
      <c r="B245" s="467" t="s">
        <v>362</v>
      </c>
      <c r="C245" s="468" t="s">
        <v>216</v>
      </c>
      <c r="D245" s="468" t="s">
        <v>363</v>
      </c>
      <c r="E245" s="500" t="s">
        <v>337</v>
      </c>
      <c r="F245" s="500"/>
      <c r="G245" s="205" t="s">
        <v>251</v>
      </c>
      <c r="H245" s="501">
        <v>4.5824400000000001E-2</v>
      </c>
      <c r="I245" s="502" t="s">
        <v>364</v>
      </c>
      <c r="J245" s="525" t="s">
        <v>695</v>
      </c>
    </row>
    <row r="246" spans="1:10" s="3" customFormat="1" x14ac:dyDescent="0.3">
      <c r="A246" s="512" t="s">
        <v>155</v>
      </c>
      <c r="B246" s="467" t="s">
        <v>349</v>
      </c>
      <c r="C246" s="468" t="s">
        <v>216</v>
      </c>
      <c r="D246" s="468" t="s">
        <v>350</v>
      </c>
      <c r="E246" s="500" t="s">
        <v>107</v>
      </c>
      <c r="F246" s="500"/>
      <c r="G246" s="205" t="s">
        <v>251</v>
      </c>
      <c r="H246" s="501">
        <v>1.03664976</v>
      </c>
      <c r="I246" s="502" t="s">
        <v>351</v>
      </c>
      <c r="J246" s="525" t="s">
        <v>749</v>
      </c>
    </row>
    <row r="247" spans="1:10" s="3" customFormat="1" x14ac:dyDescent="0.3">
      <c r="A247" s="512" t="s">
        <v>155</v>
      </c>
      <c r="B247" s="467" t="s">
        <v>440</v>
      </c>
      <c r="C247" s="468" t="s">
        <v>216</v>
      </c>
      <c r="D247" s="468" t="s">
        <v>441</v>
      </c>
      <c r="E247" s="500" t="s">
        <v>107</v>
      </c>
      <c r="F247" s="500"/>
      <c r="G247" s="205" t="s">
        <v>251</v>
      </c>
      <c r="H247" s="501">
        <v>1.8E-3</v>
      </c>
      <c r="I247" s="502" t="s">
        <v>750</v>
      </c>
      <c r="J247" s="525" t="s">
        <v>446</v>
      </c>
    </row>
    <row r="248" spans="1:10" s="3" customFormat="1" x14ac:dyDescent="0.3">
      <c r="A248" s="512" t="s">
        <v>155</v>
      </c>
      <c r="B248" s="467" t="s">
        <v>342</v>
      </c>
      <c r="C248" s="468" t="s">
        <v>216</v>
      </c>
      <c r="D248" s="468" t="s">
        <v>343</v>
      </c>
      <c r="E248" s="500" t="s">
        <v>107</v>
      </c>
      <c r="F248" s="500"/>
      <c r="G248" s="205" t="s">
        <v>251</v>
      </c>
      <c r="H248" s="501">
        <v>0.77484611999999997</v>
      </c>
      <c r="I248" s="502" t="s">
        <v>344</v>
      </c>
      <c r="J248" s="525" t="s">
        <v>751</v>
      </c>
    </row>
    <row r="249" spans="1:10" s="3" customFormat="1" x14ac:dyDescent="0.3">
      <c r="A249" s="512" t="s">
        <v>155</v>
      </c>
      <c r="B249" s="467" t="s">
        <v>381</v>
      </c>
      <c r="C249" s="468" t="s">
        <v>216</v>
      </c>
      <c r="D249" s="468" t="s">
        <v>382</v>
      </c>
      <c r="E249" s="500" t="s">
        <v>107</v>
      </c>
      <c r="F249" s="500"/>
      <c r="G249" s="205" t="s">
        <v>318</v>
      </c>
      <c r="H249" s="501">
        <v>2.3421359999999999E-2</v>
      </c>
      <c r="I249" s="502" t="s">
        <v>700</v>
      </c>
      <c r="J249" s="525" t="s">
        <v>455</v>
      </c>
    </row>
    <row r="250" spans="1:10" s="3" customFormat="1" ht="26.4" x14ac:dyDescent="0.3">
      <c r="A250" s="512" t="s">
        <v>155</v>
      </c>
      <c r="B250" s="467" t="s">
        <v>360</v>
      </c>
      <c r="C250" s="468" t="s">
        <v>216</v>
      </c>
      <c r="D250" s="468" t="s">
        <v>361</v>
      </c>
      <c r="E250" s="500" t="s">
        <v>107</v>
      </c>
      <c r="F250" s="500"/>
      <c r="G250" s="205" t="s">
        <v>251</v>
      </c>
      <c r="H250" s="501">
        <v>6.1099199999999996E-3</v>
      </c>
      <c r="I250" s="502" t="s">
        <v>698</v>
      </c>
      <c r="J250" s="525" t="s">
        <v>446</v>
      </c>
    </row>
    <row r="251" spans="1:10" s="3" customFormat="1" x14ac:dyDescent="0.3">
      <c r="A251" s="512" t="s">
        <v>155</v>
      </c>
      <c r="B251" s="467" t="s">
        <v>388</v>
      </c>
      <c r="C251" s="468" t="s">
        <v>216</v>
      </c>
      <c r="D251" s="468" t="s">
        <v>389</v>
      </c>
      <c r="E251" s="500" t="s">
        <v>107</v>
      </c>
      <c r="F251" s="500"/>
      <c r="G251" s="205" t="s">
        <v>390</v>
      </c>
      <c r="H251" s="501">
        <v>8.1443999999999996E-3</v>
      </c>
      <c r="I251" s="502" t="s">
        <v>694</v>
      </c>
      <c r="J251" s="525" t="s">
        <v>435</v>
      </c>
    </row>
    <row r="252" spans="1:10" s="3" customFormat="1" x14ac:dyDescent="0.3">
      <c r="A252" s="512" t="s">
        <v>155</v>
      </c>
      <c r="B252" s="467" t="s">
        <v>424</v>
      </c>
      <c r="C252" s="468" t="s">
        <v>216</v>
      </c>
      <c r="D252" s="468" t="s">
        <v>425</v>
      </c>
      <c r="E252" s="500" t="s">
        <v>107</v>
      </c>
      <c r="F252" s="500"/>
      <c r="G252" s="205" t="s">
        <v>251</v>
      </c>
      <c r="H252" s="501">
        <v>3.3E-3</v>
      </c>
      <c r="I252" s="502" t="s">
        <v>426</v>
      </c>
      <c r="J252" s="525" t="s">
        <v>269</v>
      </c>
    </row>
    <row r="253" spans="1:10" s="3" customFormat="1" x14ac:dyDescent="0.3">
      <c r="A253" s="512" t="s">
        <v>155</v>
      </c>
      <c r="B253" s="467" t="s">
        <v>358</v>
      </c>
      <c r="C253" s="468" t="s">
        <v>216</v>
      </c>
      <c r="D253" s="468" t="s">
        <v>359</v>
      </c>
      <c r="E253" s="500" t="s">
        <v>107</v>
      </c>
      <c r="F253" s="500"/>
      <c r="G253" s="205" t="s">
        <v>251</v>
      </c>
      <c r="H253" s="501">
        <v>4.5824400000000001E-2</v>
      </c>
      <c r="I253" s="502" t="s">
        <v>697</v>
      </c>
      <c r="J253" s="525" t="s">
        <v>752</v>
      </c>
    </row>
    <row r="254" spans="1:10" s="3" customFormat="1" x14ac:dyDescent="0.3">
      <c r="A254" s="512" t="s">
        <v>155</v>
      </c>
      <c r="B254" s="467" t="s">
        <v>391</v>
      </c>
      <c r="C254" s="468" t="s">
        <v>216</v>
      </c>
      <c r="D254" s="468" t="s">
        <v>392</v>
      </c>
      <c r="E254" s="500" t="s">
        <v>107</v>
      </c>
      <c r="F254" s="500"/>
      <c r="G254" s="205" t="s">
        <v>251</v>
      </c>
      <c r="H254" s="501">
        <v>4.5824400000000001E-2</v>
      </c>
      <c r="I254" s="502" t="s">
        <v>699</v>
      </c>
      <c r="J254" s="525" t="s">
        <v>264</v>
      </c>
    </row>
    <row r="255" spans="1:10" s="3" customFormat="1" x14ac:dyDescent="0.3">
      <c r="A255" s="512" t="s">
        <v>155</v>
      </c>
      <c r="B255" s="467" t="s">
        <v>427</v>
      </c>
      <c r="C255" s="468" t="s">
        <v>216</v>
      </c>
      <c r="D255" s="468" t="s">
        <v>428</v>
      </c>
      <c r="E255" s="500" t="s">
        <v>107</v>
      </c>
      <c r="F255" s="500"/>
      <c r="G255" s="205" t="s">
        <v>251</v>
      </c>
      <c r="H255" s="501">
        <v>1.1999999999999999E-3</v>
      </c>
      <c r="I255" s="502" t="s">
        <v>753</v>
      </c>
      <c r="J255" s="525" t="s">
        <v>445</v>
      </c>
    </row>
    <row r="256" spans="1:10" s="3" customFormat="1" ht="26.4" x14ac:dyDescent="0.3">
      <c r="A256" s="512" t="s">
        <v>155</v>
      </c>
      <c r="B256" s="467" t="s">
        <v>335</v>
      </c>
      <c r="C256" s="468" t="s">
        <v>216</v>
      </c>
      <c r="D256" s="468" t="s">
        <v>336</v>
      </c>
      <c r="E256" s="500" t="s">
        <v>337</v>
      </c>
      <c r="F256" s="500"/>
      <c r="G256" s="205" t="s">
        <v>251</v>
      </c>
      <c r="H256" s="501">
        <v>1.03664976</v>
      </c>
      <c r="I256" s="502" t="s">
        <v>338</v>
      </c>
      <c r="J256" s="525" t="s">
        <v>754</v>
      </c>
    </row>
    <row r="257" spans="1:10" s="3" customFormat="1" x14ac:dyDescent="0.3">
      <c r="A257" s="512" t="s">
        <v>155</v>
      </c>
      <c r="B257" s="467" t="s">
        <v>429</v>
      </c>
      <c r="C257" s="468" t="s">
        <v>216</v>
      </c>
      <c r="D257" s="468" t="s">
        <v>430</v>
      </c>
      <c r="E257" s="500" t="s">
        <v>107</v>
      </c>
      <c r="F257" s="500"/>
      <c r="G257" s="205" t="s">
        <v>251</v>
      </c>
      <c r="H257" s="501">
        <v>2.9999999999999997E-4</v>
      </c>
      <c r="I257" s="502" t="s">
        <v>431</v>
      </c>
      <c r="J257" s="525" t="s">
        <v>323</v>
      </c>
    </row>
    <row r="258" spans="1:10" s="3" customFormat="1" x14ac:dyDescent="0.3">
      <c r="A258" s="512" t="s">
        <v>155</v>
      </c>
      <c r="B258" s="467" t="s">
        <v>442</v>
      </c>
      <c r="C258" s="468" t="s">
        <v>216</v>
      </c>
      <c r="D258" s="468" t="s">
        <v>443</v>
      </c>
      <c r="E258" s="500" t="s">
        <v>107</v>
      </c>
      <c r="F258" s="500"/>
      <c r="G258" s="205" t="s">
        <v>251</v>
      </c>
      <c r="H258" s="501">
        <v>2.9999999999999997E-4</v>
      </c>
      <c r="I258" s="502" t="s">
        <v>755</v>
      </c>
      <c r="J258" s="525" t="s">
        <v>348</v>
      </c>
    </row>
    <row r="259" spans="1:10" s="3" customFormat="1" x14ac:dyDescent="0.3">
      <c r="A259" s="512" t="s">
        <v>155</v>
      </c>
      <c r="B259" s="467" t="s">
        <v>354</v>
      </c>
      <c r="C259" s="468" t="s">
        <v>216</v>
      </c>
      <c r="D259" s="468" t="s">
        <v>355</v>
      </c>
      <c r="E259" s="500" t="s">
        <v>107</v>
      </c>
      <c r="F259" s="500"/>
      <c r="G259" s="205" t="s">
        <v>251</v>
      </c>
      <c r="H259" s="501">
        <v>1.832976E-2</v>
      </c>
      <c r="I259" s="502" t="s">
        <v>356</v>
      </c>
      <c r="J259" s="525" t="s">
        <v>262</v>
      </c>
    </row>
    <row r="260" spans="1:10" s="3" customFormat="1" x14ac:dyDescent="0.3">
      <c r="A260" s="512" t="s">
        <v>155</v>
      </c>
      <c r="B260" s="467" t="s">
        <v>436</v>
      </c>
      <c r="C260" s="468" t="s">
        <v>216</v>
      </c>
      <c r="D260" s="468" t="s">
        <v>437</v>
      </c>
      <c r="E260" s="500" t="s">
        <v>107</v>
      </c>
      <c r="F260" s="500"/>
      <c r="G260" s="205" t="s">
        <v>251</v>
      </c>
      <c r="H260" s="501">
        <v>2.0999999999999999E-3</v>
      </c>
      <c r="I260" s="502" t="s">
        <v>438</v>
      </c>
      <c r="J260" s="525" t="s">
        <v>319</v>
      </c>
    </row>
    <row r="261" spans="1:10" s="3" customFormat="1" x14ac:dyDescent="0.3">
      <c r="A261" s="512" t="s">
        <v>155</v>
      </c>
      <c r="B261" s="467" t="s">
        <v>398</v>
      </c>
      <c r="C261" s="468" t="s">
        <v>216</v>
      </c>
      <c r="D261" s="468" t="s">
        <v>399</v>
      </c>
      <c r="E261" s="500" t="s">
        <v>107</v>
      </c>
      <c r="F261" s="500"/>
      <c r="G261" s="205" t="s">
        <v>251</v>
      </c>
      <c r="H261" s="501">
        <v>1.52748E-2</v>
      </c>
      <c r="I261" s="502" t="s">
        <v>692</v>
      </c>
      <c r="J261" s="525" t="s">
        <v>756</v>
      </c>
    </row>
    <row r="262" spans="1:10" s="3" customFormat="1" x14ac:dyDescent="0.3">
      <c r="A262" s="512" t="s">
        <v>155</v>
      </c>
      <c r="B262" s="467" t="s">
        <v>432</v>
      </c>
      <c r="C262" s="468" t="s">
        <v>216</v>
      </c>
      <c r="D262" s="468" t="s">
        <v>433</v>
      </c>
      <c r="E262" s="500" t="s">
        <v>107</v>
      </c>
      <c r="F262" s="500"/>
      <c r="G262" s="205" t="s">
        <v>251</v>
      </c>
      <c r="H262" s="501">
        <v>1.1999999999999999E-3</v>
      </c>
      <c r="I262" s="502" t="s">
        <v>434</v>
      </c>
      <c r="J262" s="525" t="s">
        <v>357</v>
      </c>
    </row>
    <row r="263" spans="1:10" s="3" customFormat="1" x14ac:dyDescent="0.3">
      <c r="A263" s="512" t="s">
        <v>155</v>
      </c>
      <c r="B263" s="467" t="s">
        <v>721</v>
      </c>
      <c r="C263" s="468" t="s">
        <v>216</v>
      </c>
      <c r="D263" s="468" t="s">
        <v>722</v>
      </c>
      <c r="E263" s="500" t="s">
        <v>107</v>
      </c>
      <c r="F263" s="500"/>
      <c r="G263" s="205" t="s">
        <v>251</v>
      </c>
      <c r="H263" s="501">
        <v>1</v>
      </c>
      <c r="I263" s="502" t="s">
        <v>723</v>
      </c>
      <c r="J263" s="525" t="s">
        <v>723</v>
      </c>
    </row>
    <row r="264" spans="1:10" s="3" customFormat="1" x14ac:dyDescent="0.3">
      <c r="A264" s="512" t="s">
        <v>155</v>
      </c>
      <c r="B264" s="467" t="s">
        <v>339</v>
      </c>
      <c r="C264" s="468" t="s">
        <v>216</v>
      </c>
      <c r="D264" s="468" t="s">
        <v>340</v>
      </c>
      <c r="E264" s="500" t="s">
        <v>107</v>
      </c>
      <c r="F264" s="500"/>
      <c r="G264" s="205" t="s">
        <v>251</v>
      </c>
      <c r="H264" s="501">
        <v>1.1379599999999999E-3</v>
      </c>
      <c r="I264" s="502" t="s">
        <v>341</v>
      </c>
      <c r="J264" s="525" t="s">
        <v>383</v>
      </c>
    </row>
    <row r="265" spans="1:10" s="3" customFormat="1" x14ac:dyDescent="0.3">
      <c r="A265" s="512" t="s">
        <v>155</v>
      </c>
      <c r="B265" s="467" t="s">
        <v>378</v>
      </c>
      <c r="C265" s="468" t="s">
        <v>216</v>
      </c>
      <c r="D265" s="468" t="s">
        <v>379</v>
      </c>
      <c r="E265" s="500" t="s">
        <v>107</v>
      </c>
      <c r="F265" s="500"/>
      <c r="G265" s="205" t="s">
        <v>251</v>
      </c>
      <c r="H265" s="501">
        <v>7.5863999999999999E-4</v>
      </c>
      <c r="I265" s="502" t="s">
        <v>380</v>
      </c>
      <c r="J265" s="525" t="s">
        <v>383</v>
      </c>
    </row>
    <row r="266" spans="1:10" s="3" customFormat="1" x14ac:dyDescent="0.3">
      <c r="A266" s="512" t="s">
        <v>155</v>
      </c>
      <c r="B266" s="467" t="s">
        <v>332</v>
      </c>
      <c r="C266" s="468" t="s">
        <v>216</v>
      </c>
      <c r="D266" s="468" t="s">
        <v>333</v>
      </c>
      <c r="E266" s="500" t="s">
        <v>107</v>
      </c>
      <c r="F266" s="500"/>
      <c r="G266" s="205" t="s">
        <v>251</v>
      </c>
      <c r="H266" s="501">
        <v>3.7931999999999999E-4</v>
      </c>
      <c r="I266" s="502" t="s">
        <v>334</v>
      </c>
      <c r="J266" s="525" t="s">
        <v>348</v>
      </c>
    </row>
    <row r="267" spans="1:10" s="3" customFormat="1" ht="26.4" x14ac:dyDescent="0.3">
      <c r="A267" s="512" t="s">
        <v>155</v>
      </c>
      <c r="B267" s="467" t="s">
        <v>352</v>
      </c>
      <c r="C267" s="468" t="s">
        <v>216</v>
      </c>
      <c r="D267" s="468" t="s">
        <v>353</v>
      </c>
      <c r="E267" s="500" t="s">
        <v>107</v>
      </c>
      <c r="F267" s="500"/>
      <c r="G267" s="205" t="s">
        <v>251</v>
      </c>
      <c r="H267" s="501">
        <v>7.5863999999999999E-4</v>
      </c>
      <c r="I267" s="502" t="s">
        <v>701</v>
      </c>
      <c r="J267" s="525" t="s">
        <v>267</v>
      </c>
    </row>
    <row r="268" spans="1:10" s="3" customFormat="1" ht="26.4" x14ac:dyDescent="0.3">
      <c r="A268" s="512" t="s">
        <v>155</v>
      </c>
      <c r="B268" s="467" t="s">
        <v>757</v>
      </c>
      <c r="C268" s="468" t="s">
        <v>216</v>
      </c>
      <c r="D268" s="468" t="s">
        <v>758</v>
      </c>
      <c r="E268" s="500" t="s">
        <v>107</v>
      </c>
      <c r="F268" s="500"/>
      <c r="G268" s="205" t="s">
        <v>251</v>
      </c>
      <c r="H268" s="501">
        <v>1.92</v>
      </c>
      <c r="I268" s="502" t="s">
        <v>264</v>
      </c>
      <c r="J268" s="525" t="s">
        <v>464</v>
      </c>
    </row>
    <row r="269" spans="1:10" s="3" customFormat="1" x14ac:dyDescent="0.3">
      <c r="A269" s="512" t="s">
        <v>155</v>
      </c>
      <c r="B269" s="467" t="s">
        <v>457</v>
      </c>
      <c r="C269" s="468" t="s">
        <v>216</v>
      </c>
      <c r="D269" s="468" t="s">
        <v>458</v>
      </c>
      <c r="E269" s="500" t="s">
        <v>107</v>
      </c>
      <c r="F269" s="500"/>
      <c r="G269" s="205" t="s">
        <v>251</v>
      </c>
      <c r="H269" s="501">
        <v>6.936E-5</v>
      </c>
      <c r="I269" s="502" t="s">
        <v>459</v>
      </c>
      <c r="J269" s="525" t="s">
        <v>323</v>
      </c>
    </row>
    <row r="270" spans="1:10" s="3" customFormat="1" x14ac:dyDescent="0.3">
      <c r="A270" s="512" t="s">
        <v>155</v>
      </c>
      <c r="B270" s="467" t="s">
        <v>451</v>
      </c>
      <c r="C270" s="468" t="s">
        <v>216</v>
      </c>
      <c r="D270" s="468" t="s">
        <v>452</v>
      </c>
      <c r="E270" s="500" t="s">
        <v>107</v>
      </c>
      <c r="F270" s="500"/>
      <c r="G270" s="205" t="s">
        <v>251</v>
      </c>
      <c r="H270" s="501">
        <v>6.936E-5</v>
      </c>
      <c r="I270" s="502" t="s">
        <v>759</v>
      </c>
      <c r="J270" s="525" t="s">
        <v>323</v>
      </c>
    </row>
    <row r="271" spans="1:10" s="3" customFormat="1" ht="26.4" x14ac:dyDescent="0.3">
      <c r="A271" s="512" t="s">
        <v>155</v>
      </c>
      <c r="B271" s="467" t="s">
        <v>760</v>
      </c>
      <c r="C271" s="468" t="s">
        <v>216</v>
      </c>
      <c r="D271" s="468" t="s">
        <v>761</v>
      </c>
      <c r="E271" s="500" t="s">
        <v>107</v>
      </c>
      <c r="F271" s="500"/>
      <c r="G271" s="205" t="s">
        <v>314</v>
      </c>
      <c r="H271" s="501">
        <v>9.6000000000000002E-2</v>
      </c>
      <c r="I271" s="502" t="s">
        <v>762</v>
      </c>
      <c r="J271" s="525" t="s">
        <v>763</v>
      </c>
    </row>
    <row r="272" spans="1:10" s="3" customFormat="1" x14ac:dyDescent="0.3">
      <c r="A272" s="512" t="s">
        <v>155</v>
      </c>
      <c r="B272" s="467" t="s">
        <v>764</v>
      </c>
      <c r="C272" s="468" t="s">
        <v>216</v>
      </c>
      <c r="D272" s="468" t="s">
        <v>765</v>
      </c>
      <c r="E272" s="500" t="s">
        <v>108</v>
      </c>
      <c r="F272" s="500"/>
      <c r="G272" s="205" t="s">
        <v>304</v>
      </c>
      <c r="H272" s="501">
        <v>0.3468</v>
      </c>
      <c r="I272" s="502" t="s">
        <v>717</v>
      </c>
      <c r="J272" s="525" t="s">
        <v>766</v>
      </c>
    </row>
    <row r="273" spans="1:10" s="3" customFormat="1" x14ac:dyDescent="0.3">
      <c r="A273" s="512" t="s">
        <v>155</v>
      </c>
      <c r="B273" s="467" t="s">
        <v>767</v>
      </c>
      <c r="C273" s="468" t="s">
        <v>216</v>
      </c>
      <c r="D273" s="468" t="s">
        <v>768</v>
      </c>
      <c r="E273" s="500" t="s">
        <v>107</v>
      </c>
      <c r="F273" s="500"/>
      <c r="G273" s="205" t="s">
        <v>314</v>
      </c>
      <c r="H273" s="501">
        <v>4.8</v>
      </c>
      <c r="I273" s="502" t="s">
        <v>769</v>
      </c>
      <c r="J273" s="525" t="s">
        <v>770</v>
      </c>
    </row>
    <row r="274" spans="1:10" s="3" customFormat="1" ht="26.4" x14ac:dyDescent="0.3">
      <c r="A274" s="512" t="s">
        <v>155</v>
      </c>
      <c r="B274" s="467" t="s">
        <v>771</v>
      </c>
      <c r="C274" s="468" t="s">
        <v>216</v>
      </c>
      <c r="D274" s="468" t="s">
        <v>772</v>
      </c>
      <c r="E274" s="500" t="s">
        <v>107</v>
      </c>
      <c r="F274" s="500"/>
      <c r="G274" s="205" t="s">
        <v>251</v>
      </c>
      <c r="H274" s="501">
        <v>1.92</v>
      </c>
      <c r="I274" s="502" t="s">
        <v>345</v>
      </c>
      <c r="J274" s="525" t="s">
        <v>773</v>
      </c>
    </row>
    <row r="275" spans="1:10" s="3" customFormat="1" x14ac:dyDescent="0.3">
      <c r="A275" s="512" t="s">
        <v>155</v>
      </c>
      <c r="B275" s="467" t="s">
        <v>774</v>
      </c>
      <c r="C275" s="468" t="s">
        <v>216</v>
      </c>
      <c r="D275" s="468" t="s">
        <v>775</v>
      </c>
      <c r="E275" s="500" t="s">
        <v>107</v>
      </c>
      <c r="F275" s="500"/>
      <c r="G275" s="205" t="s">
        <v>314</v>
      </c>
      <c r="H275" s="501">
        <v>17.579999999999998</v>
      </c>
      <c r="I275" s="502" t="s">
        <v>260</v>
      </c>
      <c r="J275" s="525" t="s">
        <v>776</v>
      </c>
    </row>
    <row r="276" spans="1:10" s="3" customFormat="1" ht="26.4" x14ac:dyDescent="0.3">
      <c r="A276" s="512" t="s">
        <v>155</v>
      </c>
      <c r="B276" s="467" t="s">
        <v>777</v>
      </c>
      <c r="C276" s="468" t="s">
        <v>216</v>
      </c>
      <c r="D276" s="468" t="s">
        <v>778</v>
      </c>
      <c r="E276" s="500" t="s">
        <v>107</v>
      </c>
      <c r="F276" s="500"/>
      <c r="G276" s="205" t="s">
        <v>231</v>
      </c>
      <c r="H276" s="501">
        <v>5.4780000000000002E-2</v>
      </c>
      <c r="I276" s="502" t="s">
        <v>779</v>
      </c>
      <c r="J276" s="525" t="s">
        <v>780</v>
      </c>
    </row>
    <row r="277" spans="1:10" s="3" customFormat="1" ht="26.4" x14ac:dyDescent="0.3">
      <c r="A277" s="512" t="s">
        <v>155</v>
      </c>
      <c r="B277" s="467" t="s">
        <v>781</v>
      </c>
      <c r="C277" s="468" t="s">
        <v>216</v>
      </c>
      <c r="D277" s="468" t="s">
        <v>782</v>
      </c>
      <c r="E277" s="500" t="s">
        <v>107</v>
      </c>
      <c r="F277" s="500"/>
      <c r="G277" s="205" t="s">
        <v>231</v>
      </c>
      <c r="H277" s="501">
        <v>1.2540000000000001E-2</v>
      </c>
      <c r="I277" s="502" t="s">
        <v>783</v>
      </c>
      <c r="J277" s="525" t="s">
        <v>784</v>
      </c>
    </row>
    <row r="278" spans="1:10" s="3" customFormat="1" ht="26.4" x14ac:dyDescent="0.3">
      <c r="A278" s="512" t="s">
        <v>155</v>
      </c>
      <c r="B278" s="467" t="s">
        <v>785</v>
      </c>
      <c r="C278" s="468" t="s">
        <v>216</v>
      </c>
      <c r="D278" s="468" t="s">
        <v>786</v>
      </c>
      <c r="E278" s="500" t="s">
        <v>107</v>
      </c>
      <c r="F278" s="500"/>
      <c r="G278" s="205" t="s">
        <v>231</v>
      </c>
      <c r="H278" s="501">
        <v>3.7620000000000001E-2</v>
      </c>
      <c r="I278" s="502" t="s">
        <v>787</v>
      </c>
      <c r="J278" s="525" t="s">
        <v>788</v>
      </c>
    </row>
    <row r="279" spans="1:10" s="3" customFormat="1" x14ac:dyDescent="0.3">
      <c r="A279" s="512" t="s">
        <v>155</v>
      </c>
      <c r="B279" s="467" t="s">
        <v>368</v>
      </c>
      <c r="C279" s="468" t="s">
        <v>216</v>
      </c>
      <c r="D279" s="468" t="s">
        <v>369</v>
      </c>
      <c r="E279" s="500" t="s">
        <v>107</v>
      </c>
      <c r="F279" s="500"/>
      <c r="G279" s="205" t="s">
        <v>251</v>
      </c>
      <c r="H279" s="501">
        <v>1.20864E-3</v>
      </c>
      <c r="I279" s="502" t="s">
        <v>370</v>
      </c>
      <c r="J279" s="525" t="s">
        <v>383</v>
      </c>
    </row>
    <row r="280" spans="1:10" s="3" customFormat="1" x14ac:dyDescent="0.3">
      <c r="A280" s="512" t="s">
        <v>155</v>
      </c>
      <c r="B280" s="467" t="s">
        <v>326</v>
      </c>
      <c r="C280" s="468" t="s">
        <v>216</v>
      </c>
      <c r="D280" s="468" t="s">
        <v>327</v>
      </c>
      <c r="E280" s="500" t="s">
        <v>107</v>
      </c>
      <c r="F280" s="500"/>
      <c r="G280" s="205" t="s">
        <v>251</v>
      </c>
      <c r="H280" s="501">
        <v>6.0431999999999999E-4</v>
      </c>
      <c r="I280" s="502" t="s">
        <v>328</v>
      </c>
      <c r="J280" s="525" t="s">
        <v>383</v>
      </c>
    </row>
    <row r="281" spans="1:10" s="3" customFormat="1" x14ac:dyDescent="0.3">
      <c r="A281" s="512" t="s">
        <v>155</v>
      </c>
      <c r="B281" s="467" t="s">
        <v>329</v>
      </c>
      <c r="C281" s="468" t="s">
        <v>216</v>
      </c>
      <c r="D281" s="468" t="s">
        <v>330</v>
      </c>
      <c r="E281" s="500" t="s">
        <v>107</v>
      </c>
      <c r="F281" s="500"/>
      <c r="G281" s="205" t="s">
        <v>251</v>
      </c>
      <c r="H281" s="501">
        <v>3.0215999999999999E-4</v>
      </c>
      <c r="I281" s="502" t="s">
        <v>331</v>
      </c>
      <c r="J281" s="525" t="s">
        <v>323</v>
      </c>
    </row>
    <row r="282" spans="1:10" s="3" customFormat="1" x14ac:dyDescent="0.3">
      <c r="A282" s="512" t="s">
        <v>155</v>
      </c>
      <c r="B282" s="467" t="s">
        <v>324</v>
      </c>
      <c r="C282" s="468" t="s">
        <v>216</v>
      </c>
      <c r="D282" s="468" t="s">
        <v>325</v>
      </c>
      <c r="E282" s="500" t="s">
        <v>107</v>
      </c>
      <c r="F282" s="500"/>
      <c r="G282" s="205" t="s">
        <v>251</v>
      </c>
      <c r="H282" s="501">
        <v>1.5108000000000001E-3</v>
      </c>
      <c r="I282" s="502" t="s">
        <v>789</v>
      </c>
      <c r="J282" s="525" t="s">
        <v>348</v>
      </c>
    </row>
    <row r="283" spans="1:10" s="3" customFormat="1" x14ac:dyDescent="0.3">
      <c r="A283" s="512" t="s">
        <v>155</v>
      </c>
      <c r="B283" s="467" t="s">
        <v>395</v>
      </c>
      <c r="C283" s="468" t="s">
        <v>216</v>
      </c>
      <c r="D283" s="468" t="s">
        <v>396</v>
      </c>
      <c r="E283" s="500" t="s">
        <v>107</v>
      </c>
      <c r="F283" s="500"/>
      <c r="G283" s="205" t="s">
        <v>251</v>
      </c>
      <c r="H283" s="501">
        <v>2.1151199999999998E-3</v>
      </c>
      <c r="I283" s="502" t="s">
        <v>397</v>
      </c>
      <c r="J283" s="525" t="s">
        <v>383</v>
      </c>
    </row>
    <row r="284" spans="1:10" s="3" customFormat="1" x14ac:dyDescent="0.3">
      <c r="A284" s="512" t="s">
        <v>155</v>
      </c>
      <c r="B284" s="467" t="s">
        <v>371</v>
      </c>
      <c r="C284" s="468" t="s">
        <v>216</v>
      </c>
      <c r="D284" s="468" t="s">
        <v>372</v>
      </c>
      <c r="E284" s="500" t="s">
        <v>107</v>
      </c>
      <c r="F284" s="500"/>
      <c r="G284" s="205" t="s">
        <v>251</v>
      </c>
      <c r="H284" s="501">
        <v>1.20864E-3</v>
      </c>
      <c r="I284" s="502" t="s">
        <v>373</v>
      </c>
      <c r="J284" s="525" t="s">
        <v>383</v>
      </c>
    </row>
    <row r="285" spans="1:10" s="3" customFormat="1" x14ac:dyDescent="0.3">
      <c r="A285" s="512" t="s">
        <v>155</v>
      </c>
      <c r="B285" s="467" t="s">
        <v>320</v>
      </c>
      <c r="C285" s="468" t="s">
        <v>216</v>
      </c>
      <c r="D285" s="468" t="s">
        <v>321</v>
      </c>
      <c r="E285" s="500" t="s">
        <v>107</v>
      </c>
      <c r="F285" s="500"/>
      <c r="G285" s="205" t="s">
        <v>251</v>
      </c>
      <c r="H285" s="501">
        <v>6.0431999999999999E-4</v>
      </c>
      <c r="I285" s="502" t="s">
        <v>322</v>
      </c>
      <c r="J285" s="525" t="s">
        <v>323</v>
      </c>
    </row>
    <row r="286" spans="1:10" s="3" customFormat="1" x14ac:dyDescent="0.3">
      <c r="A286" s="512" t="s">
        <v>155</v>
      </c>
      <c r="B286" s="467" t="s">
        <v>365</v>
      </c>
      <c r="C286" s="468" t="s">
        <v>216</v>
      </c>
      <c r="D286" s="468" t="s">
        <v>366</v>
      </c>
      <c r="E286" s="500" t="s">
        <v>107</v>
      </c>
      <c r="F286" s="500"/>
      <c r="G286" s="205" t="s">
        <v>251</v>
      </c>
      <c r="H286" s="501">
        <v>6.0431999999999999E-4</v>
      </c>
      <c r="I286" s="502" t="s">
        <v>367</v>
      </c>
      <c r="J286" s="525" t="s">
        <v>323</v>
      </c>
    </row>
    <row r="287" spans="1:10" s="3" customFormat="1" x14ac:dyDescent="0.3">
      <c r="A287" s="512" t="s">
        <v>155</v>
      </c>
      <c r="B287" s="467" t="s">
        <v>346</v>
      </c>
      <c r="C287" s="468" t="s">
        <v>216</v>
      </c>
      <c r="D287" s="468" t="s">
        <v>347</v>
      </c>
      <c r="E287" s="500" t="s">
        <v>107</v>
      </c>
      <c r="F287" s="500"/>
      <c r="G287" s="205" t="s">
        <v>251</v>
      </c>
      <c r="H287" s="501">
        <v>3.0215999999999999E-4</v>
      </c>
      <c r="I287" s="502" t="s">
        <v>790</v>
      </c>
      <c r="J287" s="525" t="s">
        <v>269</v>
      </c>
    </row>
    <row r="288" spans="1:10" s="3" customFormat="1" x14ac:dyDescent="0.3">
      <c r="A288" s="512" t="s">
        <v>155</v>
      </c>
      <c r="B288" s="467" t="s">
        <v>400</v>
      </c>
      <c r="C288" s="468" t="s">
        <v>216</v>
      </c>
      <c r="D288" s="468" t="s">
        <v>401</v>
      </c>
      <c r="E288" s="500" t="s">
        <v>107</v>
      </c>
      <c r="F288" s="500"/>
      <c r="G288" s="205" t="s">
        <v>251</v>
      </c>
      <c r="H288" s="501">
        <v>3.0215999999999999E-4</v>
      </c>
      <c r="I288" s="502" t="s">
        <v>402</v>
      </c>
      <c r="J288" s="525" t="s">
        <v>323</v>
      </c>
    </row>
    <row r="289" spans="1:10" s="3" customFormat="1" x14ac:dyDescent="0.3">
      <c r="A289" s="512" t="s">
        <v>155</v>
      </c>
      <c r="B289" s="467" t="s">
        <v>374</v>
      </c>
      <c r="C289" s="468" t="s">
        <v>216</v>
      </c>
      <c r="D289" s="468" t="s">
        <v>375</v>
      </c>
      <c r="E289" s="500" t="s">
        <v>107</v>
      </c>
      <c r="F289" s="500"/>
      <c r="G289" s="205" t="s">
        <v>376</v>
      </c>
      <c r="H289" s="501">
        <v>2.1151199999999998E-3</v>
      </c>
      <c r="I289" s="502" t="s">
        <v>377</v>
      </c>
      <c r="J289" s="525" t="s">
        <v>383</v>
      </c>
    </row>
    <row r="290" spans="1:10" s="3" customFormat="1" x14ac:dyDescent="0.3">
      <c r="A290" s="512" t="s">
        <v>155</v>
      </c>
      <c r="B290" s="467" t="s">
        <v>791</v>
      </c>
      <c r="C290" s="468" t="s">
        <v>216</v>
      </c>
      <c r="D290" s="468" t="s">
        <v>792</v>
      </c>
      <c r="E290" s="500" t="s">
        <v>107</v>
      </c>
      <c r="F290" s="500"/>
      <c r="G290" s="205" t="s">
        <v>251</v>
      </c>
      <c r="H290" s="501">
        <v>2.1600000000000001E-6</v>
      </c>
      <c r="I290" s="502" t="s">
        <v>793</v>
      </c>
      <c r="J290" s="525" t="s">
        <v>323</v>
      </c>
    </row>
    <row r="291" spans="1:10" s="3" customFormat="1" x14ac:dyDescent="0.3">
      <c r="A291" s="512" t="s">
        <v>155</v>
      </c>
      <c r="B291" s="467" t="s">
        <v>448</v>
      </c>
      <c r="C291" s="468" t="s">
        <v>216</v>
      </c>
      <c r="D291" s="468" t="s">
        <v>449</v>
      </c>
      <c r="E291" s="500" t="s">
        <v>107</v>
      </c>
      <c r="F291" s="500"/>
      <c r="G291" s="205" t="s">
        <v>251</v>
      </c>
      <c r="H291" s="501">
        <v>4.3200000000000001E-6</v>
      </c>
      <c r="I291" s="502" t="s">
        <v>450</v>
      </c>
      <c r="J291" s="525" t="s">
        <v>323</v>
      </c>
    </row>
    <row r="292" spans="1:10" s="3" customFormat="1" x14ac:dyDescent="0.3">
      <c r="A292" s="512" t="s">
        <v>155</v>
      </c>
      <c r="B292" s="467" t="s">
        <v>794</v>
      </c>
      <c r="C292" s="468" t="s">
        <v>216</v>
      </c>
      <c r="D292" s="468" t="s">
        <v>795</v>
      </c>
      <c r="E292" s="500" t="s">
        <v>107</v>
      </c>
      <c r="F292" s="500"/>
      <c r="G292" s="205" t="s">
        <v>251</v>
      </c>
      <c r="H292" s="501">
        <v>4.3200000000000001E-6</v>
      </c>
      <c r="I292" s="502" t="s">
        <v>796</v>
      </c>
      <c r="J292" s="525" t="s">
        <v>323</v>
      </c>
    </row>
    <row r="293" spans="1:10" s="3" customFormat="1" x14ac:dyDescent="0.3">
      <c r="A293" s="512" t="s">
        <v>155</v>
      </c>
      <c r="B293" s="467" t="s">
        <v>797</v>
      </c>
      <c r="C293" s="468" t="s">
        <v>216</v>
      </c>
      <c r="D293" s="468" t="s">
        <v>798</v>
      </c>
      <c r="E293" s="500" t="s">
        <v>161</v>
      </c>
      <c r="F293" s="500"/>
      <c r="G293" s="205" t="s">
        <v>251</v>
      </c>
      <c r="H293" s="501">
        <v>2.1600000000000001E-6</v>
      </c>
      <c r="I293" s="502" t="s">
        <v>799</v>
      </c>
      <c r="J293" s="525" t="s">
        <v>323</v>
      </c>
    </row>
    <row r="294" spans="1:10" s="3" customFormat="1" x14ac:dyDescent="0.3">
      <c r="A294" s="512" t="s">
        <v>155</v>
      </c>
      <c r="B294" s="467" t="s">
        <v>800</v>
      </c>
      <c r="C294" s="468" t="s">
        <v>216</v>
      </c>
      <c r="D294" s="468" t="s">
        <v>801</v>
      </c>
      <c r="E294" s="500" t="s">
        <v>107</v>
      </c>
      <c r="F294" s="500"/>
      <c r="G294" s="205" t="s">
        <v>251</v>
      </c>
      <c r="H294" s="501">
        <v>4.3200000000000001E-6</v>
      </c>
      <c r="I294" s="502" t="s">
        <v>802</v>
      </c>
      <c r="J294" s="525" t="s">
        <v>323</v>
      </c>
    </row>
    <row r="295" spans="1:10" s="3" customFormat="1" x14ac:dyDescent="0.3">
      <c r="A295" s="512" t="s">
        <v>155</v>
      </c>
      <c r="B295" s="467" t="s">
        <v>803</v>
      </c>
      <c r="C295" s="468" t="s">
        <v>216</v>
      </c>
      <c r="D295" s="468" t="s">
        <v>804</v>
      </c>
      <c r="E295" s="500" t="s">
        <v>161</v>
      </c>
      <c r="F295" s="500"/>
      <c r="G295" s="205" t="s">
        <v>251</v>
      </c>
      <c r="H295" s="501">
        <v>2.1600000000000001E-6</v>
      </c>
      <c r="I295" s="502" t="s">
        <v>805</v>
      </c>
      <c r="J295" s="525" t="s">
        <v>323</v>
      </c>
    </row>
    <row r="296" spans="1:10" s="3" customFormat="1" x14ac:dyDescent="0.3">
      <c r="A296" s="512" t="s">
        <v>155</v>
      </c>
      <c r="B296" s="467" t="s">
        <v>806</v>
      </c>
      <c r="C296" s="468" t="s">
        <v>216</v>
      </c>
      <c r="D296" s="468" t="s">
        <v>807</v>
      </c>
      <c r="E296" s="500" t="s">
        <v>108</v>
      </c>
      <c r="F296" s="500"/>
      <c r="G296" s="205" t="s">
        <v>304</v>
      </c>
      <c r="H296" s="501">
        <v>2.1600000000000001E-2</v>
      </c>
      <c r="I296" s="502" t="s">
        <v>717</v>
      </c>
      <c r="J296" s="525" t="s">
        <v>444</v>
      </c>
    </row>
    <row r="297" spans="1:10" s="3" customFormat="1" x14ac:dyDescent="0.3">
      <c r="A297" s="512" t="s">
        <v>155</v>
      </c>
      <c r="B297" s="467" t="s">
        <v>418</v>
      </c>
      <c r="C297" s="468" t="s">
        <v>216</v>
      </c>
      <c r="D297" s="468" t="s">
        <v>419</v>
      </c>
      <c r="E297" s="500" t="s">
        <v>108</v>
      </c>
      <c r="F297" s="500"/>
      <c r="G297" s="205" t="s">
        <v>304</v>
      </c>
      <c r="H297" s="501">
        <v>3</v>
      </c>
      <c r="I297" s="502" t="s">
        <v>717</v>
      </c>
      <c r="J297" s="525" t="s">
        <v>718</v>
      </c>
    </row>
    <row r="298" spans="1:10" s="3" customFormat="1" ht="26.4" x14ac:dyDescent="0.3">
      <c r="A298" s="512" t="s">
        <v>155</v>
      </c>
      <c r="B298" s="467" t="s">
        <v>735</v>
      </c>
      <c r="C298" s="468" t="s">
        <v>216</v>
      </c>
      <c r="D298" s="468" t="s">
        <v>736</v>
      </c>
      <c r="E298" s="500" t="s">
        <v>107</v>
      </c>
      <c r="F298" s="500"/>
      <c r="G298" s="205" t="s">
        <v>251</v>
      </c>
      <c r="H298" s="501">
        <v>1</v>
      </c>
      <c r="I298" s="502" t="s">
        <v>737</v>
      </c>
      <c r="J298" s="525" t="s">
        <v>737</v>
      </c>
    </row>
    <row r="299" spans="1:10" s="3" customFormat="1" ht="26.4" x14ac:dyDescent="0.3">
      <c r="A299" s="512" t="s">
        <v>155</v>
      </c>
      <c r="B299" s="467" t="s">
        <v>738</v>
      </c>
      <c r="C299" s="468" t="s">
        <v>216</v>
      </c>
      <c r="D299" s="468" t="s">
        <v>739</v>
      </c>
      <c r="E299" s="500" t="s">
        <v>107</v>
      </c>
      <c r="F299" s="500"/>
      <c r="G299" s="205" t="s">
        <v>417</v>
      </c>
      <c r="H299" s="501">
        <v>1.2</v>
      </c>
      <c r="I299" s="502" t="s">
        <v>740</v>
      </c>
      <c r="J299" s="525" t="s">
        <v>741</v>
      </c>
    </row>
    <row r="300" spans="1:10" s="3" customFormat="1" ht="26.4" x14ac:dyDescent="0.3">
      <c r="A300" s="512" t="s">
        <v>155</v>
      </c>
      <c r="B300" s="467" t="s">
        <v>742</v>
      </c>
      <c r="C300" s="468" t="s">
        <v>216</v>
      </c>
      <c r="D300" s="468" t="s">
        <v>743</v>
      </c>
      <c r="E300" s="500" t="s">
        <v>107</v>
      </c>
      <c r="F300" s="500"/>
      <c r="G300" s="205" t="s">
        <v>251</v>
      </c>
      <c r="H300" s="501">
        <v>1</v>
      </c>
      <c r="I300" s="502" t="s">
        <v>744</v>
      </c>
      <c r="J300" s="525" t="s">
        <v>744</v>
      </c>
    </row>
    <row r="301" spans="1:10" s="3" customFormat="1" ht="39.6" x14ac:dyDescent="0.3">
      <c r="A301" s="514"/>
      <c r="B301" s="515"/>
      <c r="C301" s="515"/>
      <c r="D301" s="515"/>
      <c r="E301" s="515" t="s">
        <v>156</v>
      </c>
      <c r="F301" s="516">
        <v>185.9</v>
      </c>
      <c r="G301" s="515" t="s">
        <v>157</v>
      </c>
      <c r="H301" s="516">
        <v>0</v>
      </c>
      <c r="I301" s="515" t="s">
        <v>158</v>
      </c>
      <c r="J301" s="517">
        <v>185.9</v>
      </c>
    </row>
    <row r="302" spans="1:10" s="3" customFormat="1" ht="39.6" x14ac:dyDescent="0.3">
      <c r="A302" s="514"/>
      <c r="B302" s="515"/>
      <c r="C302" s="515"/>
      <c r="D302" s="515"/>
      <c r="E302" s="515" t="s">
        <v>159</v>
      </c>
      <c r="F302" s="516">
        <v>292.66000000000003</v>
      </c>
      <c r="G302" s="515"/>
      <c r="H302" s="518" t="s">
        <v>160</v>
      </c>
      <c r="I302" s="518"/>
      <c r="J302" s="517">
        <v>1571.77</v>
      </c>
    </row>
    <row r="303" spans="1:10" s="3" customFormat="1" ht="15" thickBot="1" x14ac:dyDescent="0.35">
      <c r="A303" s="519"/>
      <c r="B303" s="484"/>
      <c r="C303" s="484"/>
      <c r="D303" s="484"/>
      <c r="E303" s="484"/>
      <c r="F303" s="484"/>
      <c r="G303" s="484" t="s">
        <v>673</v>
      </c>
      <c r="H303" s="520" t="s">
        <v>808</v>
      </c>
      <c r="I303" s="484" t="s">
        <v>675</v>
      </c>
      <c r="J303" s="521">
        <v>1571.77</v>
      </c>
    </row>
    <row r="304" spans="1:10" s="3" customFormat="1" ht="15" thickTop="1" x14ac:dyDescent="0.3">
      <c r="A304" s="522"/>
      <c r="B304" s="503"/>
      <c r="C304" s="503"/>
      <c r="D304" s="503"/>
      <c r="E304" s="503"/>
      <c r="F304" s="503"/>
      <c r="G304" s="503"/>
      <c r="H304" s="503"/>
      <c r="I304" s="503"/>
      <c r="J304" s="523"/>
    </row>
    <row r="305" spans="1:10" s="3" customFormat="1" x14ac:dyDescent="0.3">
      <c r="A305" s="507" t="s">
        <v>246</v>
      </c>
      <c r="B305" s="463" t="s">
        <v>136</v>
      </c>
      <c r="C305" s="464" t="s">
        <v>137</v>
      </c>
      <c r="D305" s="464" t="s">
        <v>138</v>
      </c>
      <c r="E305" s="491" t="s">
        <v>151</v>
      </c>
      <c r="F305" s="491"/>
      <c r="G305" s="207" t="s">
        <v>139</v>
      </c>
      <c r="H305" s="463" t="s">
        <v>140</v>
      </c>
      <c r="I305" s="463" t="s">
        <v>141</v>
      </c>
      <c r="J305" s="474" t="s">
        <v>143</v>
      </c>
    </row>
    <row r="306" spans="1:10" s="3" customFormat="1" ht="26.4" x14ac:dyDescent="0.3">
      <c r="A306" s="508" t="s">
        <v>152</v>
      </c>
      <c r="B306" s="493" t="s">
        <v>568</v>
      </c>
      <c r="C306" s="492" t="s">
        <v>216</v>
      </c>
      <c r="D306" s="492" t="s">
        <v>536</v>
      </c>
      <c r="E306" s="494" t="s">
        <v>646</v>
      </c>
      <c r="F306" s="494"/>
      <c r="G306" s="208" t="s">
        <v>228</v>
      </c>
      <c r="H306" s="495">
        <v>1</v>
      </c>
      <c r="I306" s="496">
        <v>2.4700000000000002</v>
      </c>
      <c r="J306" s="509">
        <v>2.4700000000000002</v>
      </c>
    </row>
    <row r="307" spans="1:10" s="3" customFormat="1" x14ac:dyDescent="0.3">
      <c r="A307" s="507" t="s">
        <v>82</v>
      </c>
      <c r="B307" s="463" t="s">
        <v>136</v>
      </c>
      <c r="C307" s="464" t="s">
        <v>137</v>
      </c>
      <c r="D307" s="464" t="s">
        <v>138</v>
      </c>
      <c r="E307" s="491" t="s">
        <v>151</v>
      </c>
      <c r="F307" s="504"/>
      <c r="G307" s="207" t="s">
        <v>139</v>
      </c>
      <c r="H307" s="463" t="s">
        <v>140</v>
      </c>
      <c r="I307" s="463" t="s">
        <v>141</v>
      </c>
      <c r="J307" s="474" t="s">
        <v>143</v>
      </c>
    </row>
    <row r="308" spans="1:10" s="3" customFormat="1" x14ac:dyDescent="0.3">
      <c r="A308" s="512" t="s">
        <v>155</v>
      </c>
      <c r="B308" s="467" t="s">
        <v>809</v>
      </c>
      <c r="C308" s="468" t="s">
        <v>216</v>
      </c>
      <c r="D308" s="468" t="s">
        <v>810</v>
      </c>
      <c r="E308" s="500" t="s">
        <v>107</v>
      </c>
      <c r="F308" s="500"/>
      <c r="G308" s="205" t="s">
        <v>251</v>
      </c>
      <c r="H308" s="501">
        <v>0.05</v>
      </c>
      <c r="I308" s="502" t="s">
        <v>811</v>
      </c>
      <c r="J308" s="525" t="s">
        <v>268</v>
      </c>
    </row>
    <row r="309" spans="1:10" s="3" customFormat="1" x14ac:dyDescent="0.3">
      <c r="A309" s="512" t="s">
        <v>155</v>
      </c>
      <c r="B309" s="467" t="s">
        <v>812</v>
      </c>
      <c r="C309" s="468" t="s">
        <v>216</v>
      </c>
      <c r="D309" s="468" t="s">
        <v>813</v>
      </c>
      <c r="E309" s="500" t="s">
        <v>107</v>
      </c>
      <c r="F309" s="500"/>
      <c r="G309" s="205" t="s">
        <v>314</v>
      </c>
      <c r="H309" s="501">
        <v>5.0000000000000001E-3</v>
      </c>
      <c r="I309" s="502" t="s">
        <v>814</v>
      </c>
      <c r="J309" s="525" t="s">
        <v>319</v>
      </c>
    </row>
    <row r="310" spans="1:10" s="3" customFormat="1" ht="26.4" x14ac:dyDescent="0.3">
      <c r="A310" s="510" t="s">
        <v>152</v>
      </c>
      <c r="B310" s="465" t="s">
        <v>311</v>
      </c>
      <c r="C310" s="466" t="s">
        <v>216</v>
      </c>
      <c r="D310" s="466" t="s">
        <v>312</v>
      </c>
      <c r="E310" s="497" t="s">
        <v>307</v>
      </c>
      <c r="F310" s="497"/>
      <c r="G310" s="209" t="s">
        <v>304</v>
      </c>
      <c r="H310" s="498">
        <v>0.1</v>
      </c>
      <c r="I310" s="499" t="s">
        <v>690</v>
      </c>
      <c r="J310" s="524" t="s">
        <v>815</v>
      </c>
    </row>
    <row r="311" spans="1:10" s="3" customFormat="1" x14ac:dyDescent="0.3">
      <c r="A311" s="512" t="s">
        <v>155</v>
      </c>
      <c r="B311" s="467" t="s">
        <v>308</v>
      </c>
      <c r="C311" s="468" t="s">
        <v>216</v>
      </c>
      <c r="D311" s="468" t="s">
        <v>309</v>
      </c>
      <c r="E311" s="500" t="s">
        <v>108</v>
      </c>
      <c r="F311" s="500"/>
      <c r="G311" s="205" t="s">
        <v>304</v>
      </c>
      <c r="H311" s="501">
        <v>0.1</v>
      </c>
      <c r="I311" s="502" t="s">
        <v>310</v>
      </c>
      <c r="J311" s="525" t="s">
        <v>447</v>
      </c>
    </row>
    <row r="312" spans="1:10" s="3" customFormat="1" x14ac:dyDescent="0.3">
      <c r="A312" s="327" t="s">
        <v>315</v>
      </c>
      <c r="B312" s="504"/>
      <c r="C312" s="504"/>
      <c r="D312" s="504"/>
      <c r="E312" s="504"/>
      <c r="F312" s="504"/>
      <c r="G312" s="504"/>
      <c r="H312" s="504"/>
      <c r="I312" s="504"/>
      <c r="J312" s="526"/>
    </row>
    <row r="313" spans="1:10" s="3" customFormat="1" x14ac:dyDescent="0.3">
      <c r="A313" s="507" t="s">
        <v>82</v>
      </c>
      <c r="B313" s="463" t="s">
        <v>136</v>
      </c>
      <c r="C313" s="464" t="s">
        <v>137</v>
      </c>
      <c r="D313" s="464" t="s">
        <v>138</v>
      </c>
      <c r="E313" s="491" t="s">
        <v>151</v>
      </c>
      <c r="F313" s="504"/>
      <c r="G313" s="207" t="s">
        <v>139</v>
      </c>
      <c r="H313" s="463" t="s">
        <v>140</v>
      </c>
      <c r="I313" s="463" t="s">
        <v>141</v>
      </c>
      <c r="J313" s="474" t="s">
        <v>143</v>
      </c>
    </row>
    <row r="314" spans="1:10" s="3" customFormat="1" x14ac:dyDescent="0.3">
      <c r="A314" s="512" t="s">
        <v>155</v>
      </c>
      <c r="B314" s="467" t="s">
        <v>809</v>
      </c>
      <c r="C314" s="468" t="s">
        <v>216</v>
      </c>
      <c r="D314" s="468" t="s">
        <v>810</v>
      </c>
      <c r="E314" s="500" t="s">
        <v>107</v>
      </c>
      <c r="F314" s="500"/>
      <c r="G314" s="205" t="s">
        <v>251</v>
      </c>
      <c r="H314" s="501">
        <v>0.05</v>
      </c>
      <c r="I314" s="502" t="s">
        <v>811</v>
      </c>
      <c r="J314" s="525" t="s">
        <v>268</v>
      </c>
    </row>
    <row r="315" spans="1:10" s="3" customFormat="1" x14ac:dyDescent="0.3">
      <c r="A315" s="512" t="s">
        <v>155</v>
      </c>
      <c r="B315" s="467" t="s">
        <v>812</v>
      </c>
      <c r="C315" s="468" t="s">
        <v>216</v>
      </c>
      <c r="D315" s="468" t="s">
        <v>813</v>
      </c>
      <c r="E315" s="500" t="s">
        <v>107</v>
      </c>
      <c r="F315" s="500"/>
      <c r="G315" s="205" t="s">
        <v>314</v>
      </c>
      <c r="H315" s="501">
        <v>5.0000000000000001E-3</v>
      </c>
      <c r="I315" s="502" t="s">
        <v>814</v>
      </c>
      <c r="J315" s="525" t="s">
        <v>319</v>
      </c>
    </row>
    <row r="316" spans="1:10" s="3" customFormat="1" x14ac:dyDescent="0.3">
      <c r="A316" s="512" t="s">
        <v>155</v>
      </c>
      <c r="B316" s="467" t="s">
        <v>398</v>
      </c>
      <c r="C316" s="468" t="s">
        <v>216</v>
      </c>
      <c r="D316" s="468" t="s">
        <v>399</v>
      </c>
      <c r="E316" s="500" t="s">
        <v>107</v>
      </c>
      <c r="F316" s="500"/>
      <c r="G316" s="205" t="s">
        <v>251</v>
      </c>
      <c r="H316" s="501">
        <v>1.4999999999999999E-4</v>
      </c>
      <c r="I316" s="502" t="s">
        <v>692</v>
      </c>
      <c r="J316" s="525" t="s">
        <v>383</v>
      </c>
    </row>
    <row r="317" spans="1:10" s="3" customFormat="1" ht="26.4" x14ac:dyDescent="0.3">
      <c r="A317" s="512" t="s">
        <v>155</v>
      </c>
      <c r="B317" s="467" t="s">
        <v>393</v>
      </c>
      <c r="C317" s="468" t="s">
        <v>216</v>
      </c>
      <c r="D317" s="468" t="s">
        <v>394</v>
      </c>
      <c r="E317" s="500" t="s">
        <v>107</v>
      </c>
      <c r="F317" s="500"/>
      <c r="G317" s="205" t="s">
        <v>251</v>
      </c>
      <c r="H317" s="501">
        <v>2.0000000000000002E-5</v>
      </c>
      <c r="I317" s="502" t="s">
        <v>693</v>
      </c>
      <c r="J317" s="525" t="s">
        <v>323</v>
      </c>
    </row>
    <row r="318" spans="1:10" s="3" customFormat="1" x14ac:dyDescent="0.3">
      <c r="A318" s="512" t="s">
        <v>155</v>
      </c>
      <c r="B318" s="467" t="s">
        <v>384</v>
      </c>
      <c r="C318" s="468" t="s">
        <v>216</v>
      </c>
      <c r="D318" s="468" t="s">
        <v>385</v>
      </c>
      <c r="E318" s="500" t="s">
        <v>337</v>
      </c>
      <c r="F318" s="500"/>
      <c r="G318" s="205" t="s">
        <v>386</v>
      </c>
      <c r="H318" s="501">
        <v>4.0000000000000003E-5</v>
      </c>
      <c r="I318" s="502" t="s">
        <v>387</v>
      </c>
      <c r="J318" s="525" t="s">
        <v>348</v>
      </c>
    </row>
    <row r="319" spans="1:10" s="3" customFormat="1" x14ac:dyDescent="0.3">
      <c r="A319" s="512" t="s">
        <v>155</v>
      </c>
      <c r="B319" s="467" t="s">
        <v>388</v>
      </c>
      <c r="C319" s="468" t="s">
        <v>216</v>
      </c>
      <c r="D319" s="468" t="s">
        <v>389</v>
      </c>
      <c r="E319" s="500" t="s">
        <v>107</v>
      </c>
      <c r="F319" s="500"/>
      <c r="G319" s="205" t="s">
        <v>390</v>
      </c>
      <c r="H319" s="501">
        <v>8.0000000000000007E-5</v>
      </c>
      <c r="I319" s="502" t="s">
        <v>694</v>
      </c>
      <c r="J319" s="525" t="s">
        <v>323</v>
      </c>
    </row>
    <row r="320" spans="1:10" s="3" customFormat="1" x14ac:dyDescent="0.3">
      <c r="A320" s="512" t="s">
        <v>155</v>
      </c>
      <c r="B320" s="467" t="s">
        <v>362</v>
      </c>
      <c r="C320" s="468" t="s">
        <v>216</v>
      </c>
      <c r="D320" s="468" t="s">
        <v>363</v>
      </c>
      <c r="E320" s="500" t="s">
        <v>337</v>
      </c>
      <c r="F320" s="500"/>
      <c r="G320" s="205" t="s">
        <v>251</v>
      </c>
      <c r="H320" s="501">
        <v>4.4999999999999999E-4</v>
      </c>
      <c r="I320" s="502" t="s">
        <v>364</v>
      </c>
      <c r="J320" s="525" t="s">
        <v>323</v>
      </c>
    </row>
    <row r="321" spans="1:10" s="3" customFormat="1" x14ac:dyDescent="0.3">
      <c r="A321" s="512" t="s">
        <v>155</v>
      </c>
      <c r="B321" s="467" t="s">
        <v>349</v>
      </c>
      <c r="C321" s="468" t="s">
        <v>216</v>
      </c>
      <c r="D321" s="468" t="s">
        <v>350</v>
      </c>
      <c r="E321" s="500" t="s">
        <v>107</v>
      </c>
      <c r="F321" s="500"/>
      <c r="G321" s="205" t="s">
        <v>251</v>
      </c>
      <c r="H321" s="501">
        <v>1.018E-2</v>
      </c>
      <c r="I321" s="502" t="s">
        <v>351</v>
      </c>
      <c r="J321" s="525" t="s">
        <v>267</v>
      </c>
    </row>
    <row r="322" spans="1:10" s="3" customFormat="1" x14ac:dyDescent="0.3">
      <c r="A322" s="512" t="s">
        <v>155</v>
      </c>
      <c r="B322" s="467" t="s">
        <v>339</v>
      </c>
      <c r="C322" s="468" t="s">
        <v>216</v>
      </c>
      <c r="D322" s="468" t="s">
        <v>340</v>
      </c>
      <c r="E322" s="500" t="s">
        <v>107</v>
      </c>
      <c r="F322" s="500"/>
      <c r="G322" s="205" t="s">
        <v>251</v>
      </c>
      <c r="H322" s="501">
        <v>3.0000000000000001E-5</v>
      </c>
      <c r="I322" s="502" t="s">
        <v>341</v>
      </c>
      <c r="J322" s="525" t="s">
        <v>323</v>
      </c>
    </row>
    <row r="323" spans="1:10" s="3" customFormat="1" x14ac:dyDescent="0.3">
      <c r="A323" s="512" t="s">
        <v>155</v>
      </c>
      <c r="B323" s="467" t="s">
        <v>316</v>
      </c>
      <c r="C323" s="468" t="s">
        <v>216</v>
      </c>
      <c r="D323" s="468" t="s">
        <v>317</v>
      </c>
      <c r="E323" s="500" t="s">
        <v>107</v>
      </c>
      <c r="F323" s="500"/>
      <c r="G323" s="205" t="s">
        <v>318</v>
      </c>
      <c r="H323" s="501">
        <v>8.0000000000000007E-5</v>
      </c>
      <c r="I323" s="502" t="s">
        <v>696</v>
      </c>
      <c r="J323" s="525" t="s">
        <v>323</v>
      </c>
    </row>
    <row r="324" spans="1:10" s="3" customFormat="1" x14ac:dyDescent="0.3">
      <c r="A324" s="512" t="s">
        <v>155</v>
      </c>
      <c r="B324" s="467" t="s">
        <v>358</v>
      </c>
      <c r="C324" s="468" t="s">
        <v>216</v>
      </c>
      <c r="D324" s="468" t="s">
        <v>359</v>
      </c>
      <c r="E324" s="500" t="s">
        <v>107</v>
      </c>
      <c r="F324" s="500"/>
      <c r="G324" s="205" t="s">
        <v>251</v>
      </c>
      <c r="H324" s="501">
        <v>4.4999999999999999E-4</v>
      </c>
      <c r="I324" s="502" t="s">
        <v>697</v>
      </c>
      <c r="J324" s="525" t="s">
        <v>269</v>
      </c>
    </row>
    <row r="325" spans="1:10" s="3" customFormat="1" x14ac:dyDescent="0.3">
      <c r="A325" s="512" t="s">
        <v>155</v>
      </c>
      <c r="B325" s="467" t="s">
        <v>354</v>
      </c>
      <c r="C325" s="468" t="s">
        <v>216</v>
      </c>
      <c r="D325" s="468" t="s">
        <v>355</v>
      </c>
      <c r="E325" s="500" t="s">
        <v>107</v>
      </c>
      <c r="F325" s="500"/>
      <c r="G325" s="205" t="s">
        <v>251</v>
      </c>
      <c r="H325" s="501">
        <v>1.8000000000000001E-4</v>
      </c>
      <c r="I325" s="502" t="s">
        <v>356</v>
      </c>
      <c r="J325" s="525" t="s">
        <v>323</v>
      </c>
    </row>
    <row r="326" spans="1:10" s="3" customFormat="1" x14ac:dyDescent="0.3">
      <c r="A326" s="512" t="s">
        <v>155</v>
      </c>
      <c r="B326" s="467" t="s">
        <v>378</v>
      </c>
      <c r="C326" s="468" t="s">
        <v>216</v>
      </c>
      <c r="D326" s="468" t="s">
        <v>379</v>
      </c>
      <c r="E326" s="500" t="s">
        <v>107</v>
      </c>
      <c r="F326" s="500"/>
      <c r="G326" s="205" t="s">
        <v>251</v>
      </c>
      <c r="H326" s="501">
        <v>2.0000000000000002E-5</v>
      </c>
      <c r="I326" s="502" t="s">
        <v>380</v>
      </c>
      <c r="J326" s="525" t="s">
        <v>323</v>
      </c>
    </row>
    <row r="327" spans="1:10" s="3" customFormat="1" ht="26.4" x14ac:dyDescent="0.3">
      <c r="A327" s="512" t="s">
        <v>155</v>
      </c>
      <c r="B327" s="467" t="s">
        <v>360</v>
      </c>
      <c r="C327" s="468" t="s">
        <v>216</v>
      </c>
      <c r="D327" s="468" t="s">
        <v>361</v>
      </c>
      <c r="E327" s="500" t="s">
        <v>107</v>
      </c>
      <c r="F327" s="500"/>
      <c r="G327" s="205" t="s">
        <v>251</v>
      </c>
      <c r="H327" s="501">
        <v>6.0000000000000002E-5</v>
      </c>
      <c r="I327" s="502" t="s">
        <v>698</v>
      </c>
      <c r="J327" s="525" t="s">
        <v>323</v>
      </c>
    </row>
    <row r="328" spans="1:10" s="3" customFormat="1" x14ac:dyDescent="0.3">
      <c r="A328" s="512" t="s">
        <v>155</v>
      </c>
      <c r="B328" s="467" t="s">
        <v>342</v>
      </c>
      <c r="C328" s="468" t="s">
        <v>216</v>
      </c>
      <c r="D328" s="468" t="s">
        <v>343</v>
      </c>
      <c r="E328" s="500" t="s">
        <v>107</v>
      </c>
      <c r="F328" s="500"/>
      <c r="G328" s="205" t="s">
        <v>251</v>
      </c>
      <c r="H328" s="501">
        <v>9.41E-3</v>
      </c>
      <c r="I328" s="502" t="s">
        <v>344</v>
      </c>
      <c r="J328" s="525" t="s">
        <v>435</v>
      </c>
    </row>
    <row r="329" spans="1:10" s="3" customFormat="1" ht="26.4" x14ac:dyDescent="0.3">
      <c r="A329" s="512" t="s">
        <v>155</v>
      </c>
      <c r="B329" s="467" t="s">
        <v>335</v>
      </c>
      <c r="C329" s="468" t="s">
        <v>216</v>
      </c>
      <c r="D329" s="468" t="s">
        <v>336</v>
      </c>
      <c r="E329" s="500" t="s">
        <v>337</v>
      </c>
      <c r="F329" s="500"/>
      <c r="G329" s="205" t="s">
        <v>251</v>
      </c>
      <c r="H329" s="501">
        <v>1.018E-2</v>
      </c>
      <c r="I329" s="502" t="s">
        <v>338</v>
      </c>
      <c r="J329" s="525" t="s">
        <v>319</v>
      </c>
    </row>
    <row r="330" spans="1:10" s="3" customFormat="1" x14ac:dyDescent="0.3">
      <c r="A330" s="512" t="s">
        <v>155</v>
      </c>
      <c r="B330" s="467" t="s">
        <v>332</v>
      </c>
      <c r="C330" s="468" t="s">
        <v>216</v>
      </c>
      <c r="D330" s="468" t="s">
        <v>333</v>
      </c>
      <c r="E330" s="500" t="s">
        <v>107</v>
      </c>
      <c r="F330" s="500"/>
      <c r="G330" s="205" t="s">
        <v>251</v>
      </c>
      <c r="H330" s="501">
        <v>1.0000000000000001E-5</v>
      </c>
      <c r="I330" s="502" t="s">
        <v>334</v>
      </c>
      <c r="J330" s="525" t="s">
        <v>323</v>
      </c>
    </row>
    <row r="331" spans="1:10" s="3" customFormat="1" x14ac:dyDescent="0.3">
      <c r="A331" s="512" t="s">
        <v>155</v>
      </c>
      <c r="B331" s="467" t="s">
        <v>391</v>
      </c>
      <c r="C331" s="468" t="s">
        <v>216</v>
      </c>
      <c r="D331" s="468" t="s">
        <v>392</v>
      </c>
      <c r="E331" s="500" t="s">
        <v>107</v>
      </c>
      <c r="F331" s="500"/>
      <c r="G331" s="205" t="s">
        <v>251</v>
      </c>
      <c r="H331" s="501">
        <v>4.4999999999999999E-4</v>
      </c>
      <c r="I331" s="502" t="s">
        <v>699</v>
      </c>
      <c r="J331" s="525" t="s">
        <v>323</v>
      </c>
    </row>
    <row r="332" spans="1:10" s="3" customFormat="1" x14ac:dyDescent="0.3">
      <c r="A332" s="512" t="s">
        <v>155</v>
      </c>
      <c r="B332" s="467" t="s">
        <v>381</v>
      </c>
      <c r="C332" s="468" t="s">
        <v>216</v>
      </c>
      <c r="D332" s="468" t="s">
        <v>382</v>
      </c>
      <c r="E332" s="500" t="s">
        <v>107</v>
      </c>
      <c r="F332" s="500"/>
      <c r="G332" s="205" t="s">
        <v>318</v>
      </c>
      <c r="H332" s="501">
        <v>2.3000000000000001E-4</v>
      </c>
      <c r="I332" s="502" t="s">
        <v>700</v>
      </c>
      <c r="J332" s="525" t="s">
        <v>323</v>
      </c>
    </row>
    <row r="333" spans="1:10" s="3" customFormat="1" ht="26.4" x14ac:dyDescent="0.3">
      <c r="A333" s="512" t="s">
        <v>155</v>
      </c>
      <c r="B333" s="467" t="s">
        <v>352</v>
      </c>
      <c r="C333" s="468" t="s">
        <v>216</v>
      </c>
      <c r="D333" s="468" t="s">
        <v>353</v>
      </c>
      <c r="E333" s="500" t="s">
        <v>107</v>
      </c>
      <c r="F333" s="500"/>
      <c r="G333" s="205" t="s">
        <v>251</v>
      </c>
      <c r="H333" s="501">
        <v>2.0000000000000002E-5</v>
      </c>
      <c r="I333" s="502" t="s">
        <v>701</v>
      </c>
      <c r="J333" s="525" t="s">
        <v>323</v>
      </c>
    </row>
    <row r="334" spans="1:10" s="3" customFormat="1" x14ac:dyDescent="0.3">
      <c r="A334" s="512" t="s">
        <v>155</v>
      </c>
      <c r="B334" s="467" t="s">
        <v>308</v>
      </c>
      <c r="C334" s="468" t="s">
        <v>216</v>
      </c>
      <c r="D334" s="468" t="s">
        <v>309</v>
      </c>
      <c r="E334" s="500" t="s">
        <v>108</v>
      </c>
      <c r="F334" s="500"/>
      <c r="G334" s="205" t="s">
        <v>304</v>
      </c>
      <c r="H334" s="501">
        <v>0.1</v>
      </c>
      <c r="I334" s="502" t="s">
        <v>310</v>
      </c>
      <c r="J334" s="525" t="s">
        <v>447</v>
      </c>
    </row>
    <row r="335" spans="1:10" s="3" customFormat="1" ht="39.6" x14ac:dyDescent="0.3">
      <c r="A335" s="514"/>
      <c r="B335" s="515"/>
      <c r="C335" s="515"/>
      <c r="D335" s="515"/>
      <c r="E335" s="515" t="s">
        <v>156</v>
      </c>
      <c r="F335" s="516">
        <v>1.45</v>
      </c>
      <c r="G335" s="515" t="s">
        <v>157</v>
      </c>
      <c r="H335" s="516">
        <v>0</v>
      </c>
      <c r="I335" s="515" t="s">
        <v>158</v>
      </c>
      <c r="J335" s="517">
        <v>1.45</v>
      </c>
    </row>
    <row r="336" spans="1:10" s="3" customFormat="1" ht="39.6" x14ac:dyDescent="0.3">
      <c r="A336" s="514"/>
      <c r="B336" s="515"/>
      <c r="C336" s="515"/>
      <c r="D336" s="515"/>
      <c r="E336" s="515" t="s">
        <v>159</v>
      </c>
      <c r="F336" s="516">
        <v>0.56000000000000005</v>
      </c>
      <c r="G336" s="515"/>
      <c r="H336" s="518" t="s">
        <v>160</v>
      </c>
      <c r="I336" s="518"/>
      <c r="J336" s="517">
        <v>3.03</v>
      </c>
    </row>
    <row r="337" spans="1:10" s="3" customFormat="1" ht="15" thickBot="1" x14ac:dyDescent="0.35">
      <c r="A337" s="519"/>
      <c r="B337" s="484"/>
      <c r="C337" s="484"/>
      <c r="D337" s="484"/>
      <c r="E337" s="484"/>
      <c r="F337" s="484"/>
      <c r="G337" s="484" t="s">
        <v>673</v>
      </c>
      <c r="H337" s="520" t="s">
        <v>647</v>
      </c>
      <c r="I337" s="484" t="s">
        <v>675</v>
      </c>
      <c r="J337" s="521">
        <v>834</v>
      </c>
    </row>
    <row r="338" spans="1:10" s="3" customFormat="1" ht="15" thickTop="1" x14ac:dyDescent="0.3">
      <c r="A338" s="522"/>
      <c r="B338" s="503"/>
      <c r="C338" s="503"/>
      <c r="D338" s="503"/>
      <c r="E338" s="503"/>
      <c r="F338" s="503"/>
      <c r="G338" s="503"/>
      <c r="H338" s="503"/>
      <c r="I338" s="503"/>
      <c r="J338" s="523"/>
    </row>
    <row r="339" spans="1:10" s="3" customFormat="1" x14ac:dyDescent="0.3">
      <c r="A339" s="188"/>
      <c r="B339" s="206"/>
      <c r="C339" s="206"/>
      <c r="D339" s="206"/>
      <c r="E339" s="206"/>
      <c r="F339" s="206"/>
      <c r="G339" s="206"/>
      <c r="H339" s="206"/>
      <c r="I339" s="206"/>
      <c r="J339" s="189"/>
    </row>
    <row r="340" spans="1:10" s="3" customFormat="1" x14ac:dyDescent="0.3">
      <c r="A340" s="481"/>
      <c r="B340" s="482"/>
      <c r="C340" s="482"/>
      <c r="D340" s="483"/>
      <c r="E340" s="484"/>
      <c r="F340" s="485" t="s">
        <v>146</v>
      </c>
      <c r="G340" s="482"/>
      <c r="H340" s="486">
        <v>48852.07</v>
      </c>
      <c r="I340" s="486"/>
      <c r="J340" s="487"/>
    </row>
    <row r="341" spans="1:10" s="3" customFormat="1" x14ac:dyDescent="0.3">
      <c r="A341" s="481"/>
      <c r="B341" s="482"/>
      <c r="C341" s="482"/>
      <c r="D341" s="483"/>
      <c r="E341" s="484"/>
      <c r="F341" s="485" t="s">
        <v>147</v>
      </c>
      <c r="G341" s="482"/>
      <c r="H341" s="486">
        <v>11166.68</v>
      </c>
      <c r="I341" s="486"/>
      <c r="J341" s="487"/>
    </row>
    <row r="342" spans="1:10" s="3" customFormat="1" x14ac:dyDescent="0.3">
      <c r="A342" s="481"/>
      <c r="B342" s="482"/>
      <c r="C342" s="482"/>
      <c r="D342" s="483"/>
      <c r="E342" s="484"/>
      <c r="F342" s="485" t="s">
        <v>148</v>
      </c>
      <c r="G342" s="482"/>
      <c r="H342" s="486">
        <v>60018.75</v>
      </c>
      <c r="I342" s="486"/>
      <c r="J342" s="487"/>
    </row>
    <row r="343" spans="1:10" x14ac:dyDescent="0.3">
      <c r="A343" s="458" t="s">
        <v>666</v>
      </c>
      <c r="B343" s="459"/>
      <c r="C343" s="459"/>
      <c r="D343" s="459"/>
      <c r="E343" s="459"/>
      <c r="F343" s="459"/>
      <c r="G343" s="459"/>
      <c r="H343" s="459"/>
      <c r="I343" s="459"/>
      <c r="J343" s="460"/>
    </row>
  </sheetData>
  <mergeCells count="294">
    <mergeCell ref="E283:F283"/>
    <mergeCell ref="E289:F289"/>
    <mergeCell ref="E290:F290"/>
    <mergeCell ref="E291:F291"/>
    <mergeCell ref="H302:I302"/>
    <mergeCell ref="A312:J312"/>
    <mergeCell ref="H336:I336"/>
    <mergeCell ref="A340:C340"/>
    <mergeCell ref="F340:G340"/>
    <mergeCell ref="H340:J340"/>
    <mergeCell ref="A341:C341"/>
    <mergeCell ref="F341:G341"/>
    <mergeCell ref="H341:J341"/>
    <mergeCell ref="A342:C342"/>
    <mergeCell ref="F342:G342"/>
    <mergeCell ref="H342:J342"/>
    <mergeCell ref="E46:F46"/>
    <mergeCell ref="E47:F47"/>
    <mergeCell ref="E48:F48"/>
    <mergeCell ref="H53:I53"/>
    <mergeCell ref="F71:G71"/>
    <mergeCell ref="E74:F74"/>
    <mergeCell ref="E75:F75"/>
    <mergeCell ref="E76:F76"/>
    <mergeCell ref="H80:I80"/>
    <mergeCell ref="F83:G83"/>
    <mergeCell ref="E88:F88"/>
    <mergeCell ref="E89:F89"/>
    <mergeCell ref="E90:F90"/>
    <mergeCell ref="H92:I92"/>
    <mergeCell ref="E95:F95"/>
    <mergeCell ref="E96:F96"/>
    <mergeCell ref="E97:F97"/>
    <mergeCell ref="A343:J343"/>
    <mergeCell ref="E331:F331"/>
    <mergeCell ref="E332:F332"/>
    <mergeCell ref="E333:F333"/>
    <mergeCell ref="E334:F334"/>
    <mergeCell ref="E326:F326"/>
    <mergeCell ref="E327:F327"/>
    <mergeCell ref="E328:F328"/>
    <mergeCell ref="E329:F329"/>
    <mergeCell ref="E330:F330"/>
    <mergeCell ref="E321:F321"/>
    <mergeCell ref="E322:F322"/>
    <mergeCell ref="E323:F323"/>
    <mergeCell ref="E324:F324"/>
    <mergeCell ref="E325:F325"/>
    <mergeCell ref="E316:F316"/>
    <mergeCell ref="E317:F317"/>
    <mergeCell ref="E318:F318"/>
    <mergeCell ref="E319:F319"/>
    <mergeCell ref="E320:F320"/>
    <mergeCell ref="E311:F311"/>
    <mergeCell ref="E313:F313"/>
    <mergeCell ref="E314:F314"/>
    <mergeCell ref="E315:F315"/>
    <mergeCell ref="E306:F306"/>
    <mergeCell ref="E307:F307"/>
    <mergeCell ref="E308:F308"/>
    <mergeCell ref="E309:F309"/>
    <mergeCell ref="E310:F310"/>
    <mergeCell ref="E305:F305"/>
    <mergeCell ref="E296:F296"/>
    <mergeCell ref="E297:F297"/>
    <mergeCell ref="E298:F298"/>
    <mergeCell ref="E299:F299"/>
    <mergeCell ref="E300:F300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70:F270"/>
    <mergeCell ref="E271:F271"/>
    <mergeCell ref="E272:F272"/>
    <mergeCell ref="E276:F276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64:F264"/>
    <mergeCell ref="E273:F273"/>
    <mergeCell ref="E274:F274"/>
    <mergeCell ref="E275:F275"/>
    <mergeCell ref="E281:F281"/>
    <mergeCell ref="E282:F282"/>
    <mergeCell ref="E251:F251"/>
    <mergeCell ref="E252:F252"/>
    <mergeCell ref="E256:F256"/>
    <mergeCell ref="E257:F257"/>
    <mergeCell ref="E246:F246"/>
    <mergeCell ref="E247:F247"/>
    <mergeCell ref="E248:F248"/>
    <mergeCell ref="E249:F249"/>
    <mergeCell ref="E250:F250"/>
    <mergeCell ref="E239:F239"/>
    <mergeCell ref="E243:F243"/>
    <mergeCell ref="E244:F244"/>
    <mergeCell ref="E245:F245"/>
    <mergeCell ref="E234:F234"/>
    <mergeCell ref="E235:F235"/>
    <mergeCell ref="E236:F236"/>
    <mergeCell ref="E238:F238"/>
    <mergeCell ref="A237:J237"/>
    <mergeCell ref="E240:F240"/>
    <mergeCell ref="E241:F241"/>
    <mergeCell ref="E242:F242"/>
    <mergeCell ref="E253:F253"/>
    <mergeCell ref="E254:F254"/>
    <mergeCell ref="E255:F255"/>
    <mergeCell ref="E227:F227"/>
    <mergeCell ref="E228:F228"/>
    <mergeCell ref="E232:F232"/>
    <mergeCell ref="E233:F233"/>
    <mergeCell ref="E222:F222"/>
    <mergeCell ref="E223:F223"/>
    <mergeCell ref="E224:F224"/>
    <mergeCell ref="E225:F225"/>
    <mergeCell ref="E226:F226"/>
    <mergeCell ref="E215:F215"/>
    <mergeCell ref="E221:F221"/>
    <mergeCell ref="E211:F211"/>
    <mergeCell ref="E212:F212"/>
    <mergeCell ref="E213:F213"/>
    <mergeCell ref="E214:F214"/>
    <mergeCell ref="H217:I217"/>
    <mergeCell ref="F220:G220"/>
    <mergeCell ref="E229:F229"/>
    <mergeCell ref="E230:F230"/>
    <mergeCell ref="E231:F231"/>
    <mergeCell ref="E203:F203"/>
    <mergeCell ref="E204:F204"/>
    <mergeCell ref="E205:F205"/>
    <mergeCell ref="E196:F196"/>
    <mergeCell ref="E197:F197"/>
    <mergeCell ref="H199:I199"/>
    <mergeCell ref="E202:F202"/>
    <mergeCell ref="E193:F193"/>
    <mergeCell ref="E194:F194"/>
    <mergeCell ref="E195:F195"/>
    <mergeCell ref="E185:F185"/>
    <mergeCell ref="E186:F186"/>
    <mergeCell ref="E187:F187"/>
    <mergeCell ref="E188:F188"/>
    <mergeCell ref="H190:I190"/>
    <mergeCell ref="E206:F206"/>
    <mergeCell ref="H208:I208"/>
    <mergeCell ref="E179:F179"/>
    <mergeCell ref="E180:F180"/>
    <mergeCell ref="E177:F177"/>
    <mergeCell ref="E178:F178"/>
    <mergeCell ref="E168:F168"/>
    <mergeCell ref="E169:F169"/>
    <mergeCell ref="E170:F170"/>
    <mergeCell ref="E171:F171"/>
    <mergeCell ref="E160:F160"/>
    <mergeCell ref="E161:F161"/>
    <mergeCell ref="H163:I163"/>
    <mergeCell ref="E166:F166"/>
    <mergeCell ref="E167:F167"/>
    <mergeCell ref="H173:I173"/>
    <mergeCell ref="E176:F176"/>
    <mergeCell ref="H182:I182"/>
    <mergeCell ref="E159:F159"/>
    <mergeCell ref="E147:F147"/>
    <mergeCell ref="E148:F148"/>
    <mergeCell ref="E152:F152"/>
    <mergeCell ref="E141:F141"/>
    <mergeCell ref="E142:F142"/>
    <mergeCell ref="E138:F138"/>
    <mergeCell ref="E139:F139"/>
    <mergeCell ref="E140:F140"/>
    <mergeCell ref="H135:I135"/>
    <mergeCell ref="H144:I144"/>
    <mergeCell ref="E149:F149"/>
    <mergeCell ref="E150:F150"/>
    <mergeCell ref="E151:F151"/>
    <mergeCell ref="H154:I154"/>
    <mergeCell ref="E157:F157"/>
    <mergeCell ref="E158:F158"/>
    <mergeCell ref="E129:F129"/>
    <mergeCell ref="E130:F130"/>
    <mergeCell ref="E131:F131"/>
    <mergeCell ref="E132:F132"/>
    <mergeCell ref="E133:F133"/>
    <mergeCell ref="E122:F122"/>
    <mergeCell ref="E123:F123"/>
    <mergeCell ref="E127:F127"/>
    <mergeCell ref="E128:F128"/>
    <mergeCell ref="E117:F117"/>
    <mergeCell ref="E118:F118"/>
    <mergeCell ref="E119:F119"/>
    <mergeCell ref="E120:F120"/>
    <mergeCell ref="E121:F121"/>
    <mergeCell ref="E110:F110"/>
    <mergeCell ref="E111:F111"/>
    <mergeCell ref="E115:F115"/>
    <mergeCell ref="E116:F116"/>
    <mergeCell ref="E112:F112"/>
    <mergeCell ref="A113:J113"/>
    <mergeCell ref="E114:F114"/>
    <mergeCell ref="E124:F124"/>
    <mergeCell ref="E125:F125"/>
    <mergeCell ref="E126:F126"/>
    <mergeCell ref="E108:F108"/>
    <mergeCell ref="E109:F109"/>
    <mergeCell ref="E98:F98"/>
    <mergeCell ref="E99:F99"/>
    <mergeCell ref="E100:F100"/>
    <mergeCell ref="E101:F101"/>
    <mergeCell ref="E84:F84"/>
    <mergeCell ref="E85:F85"/>
    <mergeCell ref="E86:F86"/>
    <mergeCell ref="E87:F87"/>
    <mergeCell ref="E102:F102"/>
    <mergeCell ref="H104:I104"/>
    <mergeCell ref="F107:G107"/>
    <mergeCell ref="E77:F77"/>
    <mergeCell ref="E78:F78"/>
    <mergeCell ref="E72:F72"/>
    <mergeCell ref="E73:F73"/>
    <mergeCell ref="E64:F64"/>
    <mergeCell ref="E65:F65"/>
    <mergeCell ref="E66:F66"/>
    <mergeCell ref="H68:I68"/>
    <mergeCell ref="E56:F56"/>
    <mergeCell ref="E57:F57"/>
    <mergeCell ref="E58:F58"/>
    <mergeCell ref="E59:F59"/>
    <mergeCell ref="H61:I61"/>
    <mergeCell ref="A12:J12"/>
    <mergeCell ref="A1:F3"/>
    <mergeCell ref="G1:J6"/>
    <mergeCell ref="A4:F6"/>
    <mergeCell ref="A7:J7"/>
    <mergeCell ref="A8:D8"/>
    <mergeCell ref="E8:J8"/>
    <mergeCell ref="A9:B9"/>
    <mergeCell ref="C9:D9"/>
    <mergeCell ref="E9:J9"/>
    <mergeCell ref="A11:B11"/>
    <mergeCell ref="C11:D11"/>
    <mergeCell ref="E11:G11"/>
    <mergeCell ref="H11:J11"/>
    <mergeCell ref="E31:F31"/>
    <mergeCell ref="E32:F32"/>
    <mergeCell ref="E33:F33"/>
    <mergeCell ref="A10:B10"/>
    <mergeCell ref="C10:D10"/>
    <mergeCell ref="E10:F10"/>
    <mergeCell ref="G10:J10"/>
    <mergeCell ref="E28:F28"/>
    <mergeCell ref="E18:F18"/>
    <mergeCell ref="E19:F19"/>
    <mergeCell ref="A13:J13"/>
    <mergeCell ref="E20:F20"/>
    <mergeCell ref="F14:G14"/>
    <mergeCell ref="E23:F23"/>
    <mergeCell ref="H25:I25"/>
    <mergeCell ref="E44:F44"/>
    <mergeCell ref="E45:F45"/>
    <mergeCell ref="E21:F21"/>
    <mergeCell ref="E15:F15"/>
    <mergeCell ref="E22:F22"/>
    <mergeCell ref="E29:F29"/>
    <mergeCell ref="E30:F30"/>
    <mergeCell ref="E17:F17"/>
    <mergeCell ref="E16:F16"/>
    <mergeCell ref="E37:F37"/>
    <mergeCell ref="E43:F43"/>
    <mergeCell ref="E49:F49"/>
    <mergeCell ref="E50:F50"/>
    <mergeCell ref="E51:F51"/>
    <mergeCell ref="E34:F34"/>
    <mergeCell ref="E35:F35"/>
    <mergeCell ref="E36:F36"/>
    <mergeCell ref="H39:I39"/>
    <mergeCell ref="F42:G42"/>
  </mergeCells>
  <pageMargins left="0.511811024" right="0.511811024" top="0.78740157499999996" bottom="0.78740157499999996" header="0.31496062000000002" footer="0.31496062000000002"/>
  <pageSetup paperSize="9" scale="48" fitToHeight="0" orientation="portrait" horizontalDpi="300" verticalDpi="300" r:id="rId1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AE0F-9D79-488B-ABD1-08455B1F0620}">
  <sheetPr>
    <pageSetUpPr fitToPage="1"/>
  </sheetPr>
  <dimension ref="A1:N67"/>
  <sheetViews>
    <sheetView view="pageBreakPreview" zoomScale="85" zoomScaleNormal="100" zoomScaleSheetLayoutView="85" workbookViewId="0">
      <selection activeCell="H18" sqref="H18:I18"/>
    </sheetView>
  </sheetViews>
  <sheetFormatPr defaultRowHeight="14.4" x14ac:dyDescent="0.3"/>
  <cols>
    <col min="1" max="1" width="14.6640625" customWidth="1"/>
    <col min="2" max="2" width="22.6640625" customWidth="1"/>
    <col min="3" max="3" width="17.6640625" customWidth="1"/>
    <col min="4" max="4" width="24.109375" customWidth="1"/>
    <col min="5" max="5" width="15.44140625" customWidth="1"/>
    <col min="6" max="6" width="8.6640625" customWidth="1"/>
    <col min="9" max="9" width="14.109375" customWidth="1"/>
  </cols>
  <sheetData>
    <row r="1" spans="1:14" s="20" customFormat="1" ht="12.75" customHeight="1" x14ac:dyDescent="0.3">
      <c r="A1" s="368" t="s">
        <v>538</v>
      </c>
      <c r="B1" s="369"/>
      <c r="C1" s="369"/>
      <c r="D1" s="369"/>
      <c r="E1" s="369"/>
      <c r="F1" s="369"/>
      <c r="G1" s="369"/>
      <c r="H1" s="369"/>
      <c r="I1" s="370"/>
      <c r="J1" s="351"/>
      <c r="K1" s="351"/>
      <c r="L1" s="351"/>
      <c r="M1" s="351"/>
      <c r="N1" s="351"/>
    </row>
    <row r="2" spans="1:14" s="20" customFormat="1" ht="12.75" customHeight="1" x14ac:dyDescent="0.3">
      <c r="A2" s="371"/>
      <c r="B2" s="372"/>
      <c r="C2" s="372"/>
      <c r="D2" s="372"/>
      <c r="E2" s="372"/>
      <c r="F2" s="372"/>
      <c r="G2" s="372"/>
      <c r="H2" s="372"/>
      <c r="I2" s="373"/>
      <c r="J2" s="351"/>
      <c r="K2" s="351"/>
      <c r="L2" s="351"/>
      <c r="M2" s="351"/>
      <c r="N2" s="351"/>
    </row>
    <row r="3" spans="1:14" s="20" customFormat="1" ht="12.75" customHeight="1" x14ac:dyDescent="0.3">
      <c r="A3" s="371"/>
      <c r="B3" s="372"/>
      <c r="C3" s="372"/>
      <c r="D3" s="372"/>
      <c r="E3" s="372"/>
      <c r="F3" s="372"/>
      <c r="G3" s="372"/>
      <c r="H3" s="372"/>
      <c r="I3" s="373"/>
      <c r="J3" s="351"/>
      <c r="K3" s="351"/>
      <c r="L3" s="351"/>
      <c r="M3" s="351"/>
      <c r="N3" s="351"/>
    </row>
    <row r="4" spans="1:14" s="20" customFormat="1" ht="12.75" customHeight="1" x14ac:dyDescent="0.3">
      <c r="A4" s="352" t="s">
        <v>539</v>
      </c>
      <c r="B4" s="353"/>
      <c r="C4" s="353"/>
      <c r="D4" s="353"/>
      <c r="E4" s="353"/>
      <c r="F4" s="353"/>
      <c r="G4" s="353"/>
      <c r="H4" s="353"/>
      <c r="I4" s="354"/>
      <c r="J4" s="351"/>
      <c r="K4" s="351"/>
      <c r="L4" s="351"/>
      <c r="M4" s="351"/>
      <c r="N4" s="351"/>
    </row>
    <row r="5" spans="1:14" s="20" customFormat="1" ht="12.75" customHeight="1" x14ac:dyDescent="0.3">
      <c r="A5" s="352"/>
      <c r="B5" s="353"/>
      <c r="C5" s="353"/>
      <c r="D5" s="353"/>
      <c r="E5" s="353"/>
      <c r="F5" s="353"/>
      <c r="G5" s="353"/>
      <c r="H5" s="353"/>
      <c r="I5" s="354"/>
      <c r="J5" s="351"/>
      <c r="K5" s="351"/>
      <c r="L5" s="351"/>
      <c r="M5" s="351"/>
      <c r="N5" s="351"/>
    </row>
    <row r="6" spans="1:14" s="20" customFormat="1" ht="12.75" customHeight="1" x14ac:dyDescent="0.3">
      <c r="A6" s="355"/>
      <c r="B6" s="356"/>
      <c r="C6" s="356"/>
      <c r="D6" s="356"/>
      <c r="E6" s="356"/>
      <c r="F6" s="356"/>
      <c r="G6" s="356"/>
      <c r="H6" s="356"/>
      <c r="I6" s="357"/>
      <c r="J6" s="351"/>
      <c r="K6" s="351"/>
      <c r="L6" s="351"/>
      <c r="M6" s="351"/>
      <c r="N6" s="351"/>
    </row>
    <row r="7" spans="1:14" s="20" customFormat="1" ht="22.8" x14ac:dyDescent="0.4">
      <c r="A7" s="358" t="s">
        <v>14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60"/>
    </row>
    <row r="8" spans="1:14" s="20" customFormat="1" ht="13.8" x14ac:dyDescent="0.3">
      <c r="A8" s="361"/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</row>
    <row r="9" spans="1:14" s="20" customFormat="1" ht="30.6" customHeight="1" x14ac:dyDescent="0.3">
      <c r="A9" s="21" t="s">
        <v>15</v>
      </c>
      <c r="B9" s="364" t="s">
        <v>545</v>
      </c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</row>
    <row r="10" spans="1:14" s="20" customFormat="1" ht="30.75" customHeight="1" x14ac:dyDescent="0.3">
      <c r="A10" s="21" t="s">
        <v>16</v>
      </c>
      <c r="B10" s="365" t="s">
        <v>541</v>
      </c>
      <c r="C10" s="366"/>
      <c r="D10" s="366"/>
      <c r="E10" s="341" t="s">
        <v>540</v>
      </c>
      <c r="F10" s="341"/>
      <c r="G10" s="341"/>
      <c r="H10" s="341"/>
      <c r="I10" s="341"/>
      <c r="J10" s="341"/>
      <c r="K10" s="341"/>
      <c r="L10" s="341"/>
      <c r="M10" s="341"/>
      <c r="N10" s="341"/>
    </row>
    <row r="11" spans="1:14" s="20" customFormat="1" ht="18" customHeight="1" x14ac:dyDescent="0.3">
      <c r="A11" s="21" t="s">
        <v>17</v>
      </c>
      <c r="B11" s="367" t="s">
        <v>543</v>
      </c>
      <c r="C11" s="367"/>
      <c r="D11" s="367"/>
      <c r="E11" s="367"/>
      <c r="F11" s="367"/>
      <c r="G11" s="367"/>
      <c r="H11" s="367"/>
      <c r="I11" s="374" t="s">
        <v>130</v>
      </c>
      <c r="J11" s="375"/>
      <c r="K11" s="376"/>
      <c r="L11" s="377" t="s">
        <v>542</v>
      </c>
      <c r="M11" s="378"/>
      <c r="N11" s="379"/>
    </row>
    <row r="12" spans="1:14" s="20" customFormat="1" ht="15.75" customHeight="1" x14ac:dyDescent="0.3">
      <c r="A12" s="58" t="s">
        <v>12</v>
      </c>
      <c r="B12" s="349" t="s">
        <v>544</v>
      </c>
      <c r="C12" s="349"/>
      <c r="D12" s="349"/>
      <c r="E12" s="349"/>
      <c r="F12" s="349"/>
      <c r="G12" s="349"/>
      <c r="H12" s="349"/>
      <c r="I12" s="350" t="s">
        <v>185</v>
      </c>
      <c r="J12" s="350"/>
      <c r="K12" s="350"/>
      <c r="L12" s="350"/>
      <c r="M12" s="340" t="s">
        <v>465</v>
      </c>
      <c r="N12" s="341"/>
    </row>
    <row r="13" spans="1:14" s="112" customFormat="1" ht="15.6" x14ac:dyDescent="0.3">
      <c r="A13" s="342"/>
      <c r="B13" s="342"/>
      <c r="C13" s="342"/>
      <c r="D13" s="342"/>
      <c r="E13" s="343" t="s">
        <v>118</v>
      </c>
      <c r="F13" s="343"/>
      <c r="G13" s="343"/>
      <c r="H13" s="343"/>
      <c r="I13" s="343"/>
      <c r="J13" s="343" t="s">
        <v>117</v>
      </c>
      <c r="K13" s="343"/>
      <c r="L13" s="343"/>
      <c r="M13" s="343"/>
      <c r="N13" s="343"/>
    </row>
    <row r="14" spans="1:14" s="112" customFormat="1" ht="15.6" x14ac:dyDescent="0.3">
      <c r="A14" s="151" t="s">
        <v>18</v>
      </c>
      <c r="B14" s="344" t="s">
        <v>3</v>
      </c>
      <c r="C14" s="344"/>
      <c r="D14" s="344"/>
      <c r="E14" s="344" t="s">
        <v>19</v>
      </c>
      <c r="F14" s="344"/>
      <c r="G14" s="344"/>
      <c r="H14" s="345" t="s">
        <v>20</v>
      </c>
      <c r="I14" s="345"/>
      <c r="J14" s="344" t="s">
        <v>19</v>
      </c>
      <c r="K14" s="344"/>
      <c r="L14" s="344"/>
      <c r="M14" s="345" t="s">
        <v>20</v>
      </c>
      <c r="N14" s="345"/>
    </row>
    <row r="15" spans="1:14" s="112" customFormat="1" ht="15" x14ac:dyDescent="0.3">
      <c r="A15" s="346" t="s">
        <v>21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8"/>
    </row>
    <row r="16" spans="1:14" s="112" customFormat="1" ht="15.6" x14ac:dyDescent="0.3">
      <c r="A16" s="23" t="s">
        <v>22</v>
      </c>
      <c r="B16" s="339" t="s">
        <v>23</v>
      </c>
      <c r="C16" s="339"/>
      <c r="D16" s="339"/>
      <c r="E16" s="334">
        <v>0.05</v>
      </c>
      <c r="F16" s="334"/>
      <c r="G16" s="334"/>
      <c r="H16" s="334">
        <f t="shared" ref="H16:H24" si="0">E16</f>
        <v>0.05</v>
      </c>
      <c r="I16" s="334"/>
      <c r="J16" s="334">
        <v>0.2</v>
      </c>
      <c r="K16" s="334"/>
      <c r="L16" s="334"/>
      <c r="M16" s="334">
        <f t="shared" ref="M16:M24" si="1">J16</f>
        <v>0.2</v>
      </c>
      <c r="N16" s="334"/>
    </row>
    <row r="17" spans="1:14" s="112" customFormat="1" ht="15.6" x14ac:dyDescent="0.3">
      <c r="A17" s="23" t="s">
        <v>24</v>
      </c>
      <c r="B17" s="339" t="s">
        <v>25</v>
      </c>
      <c r="C17" s="339"/>
      <c r="D17" s="339"/>
      <c r="E17" s="334">
        <v>1.4999999999999999E-2</v>
      </c>
      <c r="F17" s="334"/>
      <c r="G17" s="334"/>
      <c r="H17" s="334">
        <f t="shared" si="0"/>
        <v>1.4999999999999999E-2</v>
      </c>
      <c r="I17" s="334"/>
      <c r="J17" s="334">
        <v>1.4999999999999999E-2</v>
      </c>
      <c r="K17" s="334"/>
      <c r="L17" s="334"/>
      <c r="M17" s="334">
        <f t="shared" si="1"/>
        <v>1.4999999999999999E-2</v>
      </c>
      <c r="N17" s="334"/>
    </row>
    <row r="18" spans="1:14" s="112" customFormat="1" ht="15.6" x14ac:dyDescent="0.3">
      <c r="A18" s="23" t="s">
        <v>26</v>
      </c>
      <c r="B18" s="339" t="s">
        <v>27</v>
      </c>
      <c r="C18" s="339"/>
      <c r="D18" s="339"/>
      <c r="E18" s="334">
        <v>0.01</v>
      </c>
      <c r="F18" s="334"/>
      <c r="G18" s="334"/>
      <c r="H18" s="334">
        <f t="shared" si="0"/>
        <v>0.01</v>
      </c>
      <c r="I18" s="334"/>
      <c r="J18" s="334">
        <v>0.01</v>
      </c>
      <c r="K18" s="334"/>
      <c r="L18" s="334"/>
      <c r="M18" s="334">
        <f t="shared" si="1"/>
        <v>0.01</v>
      </c>
      <c r="N18" s="334"/>
    </row>
    <row r="19" spans="1:14" s="112" customFormat="1" ht="15.6" x14ac:dyDescent="0.3">
      <c r="A19" s="23" t="s">
        <v>28</v>
      </c>
      <c r="B19" s="339" t="s">
        <v>29</v>
      </c>
      <c r="C19" s="339"/>
      <c r="D19" s="339"/>
      <c r="E19" s="334">
        <v>2E-3</v>
      </c>
      <c r="F19" s="334"/>
      <c r="G19" s="334"/>
      <c r="H19" s="334">
        <f t="shared" si="0"/>
        <v>2E-3</v>
      </c>
      <c r="I19" s="334"/>
      <c r="J19" s="334">
        <v>2E-3</v>
      </c>
      <c r="K19" s="334"/>
      <c r="L19" s="334"/>
      <c r="M19" s="334">
        <f t="shared" si="1"/>
        <v>2E-3</v>
      </c>
      <c r="N19" s="334"/>
    </row>
    <row r="20" spans="1:14" s="112" customFormat="1" ht="15.6" x14ac:dyDescent="0.3">
      <c r="A20" s="23" t="s">
        <v>30</v>
      </c>
      <c r="B20" s="339" t="s">
        <v>31</v>
      </c>
      <c r="C20" s="339"/>
      <c r="D20" s="339"/>
      <c r="E20" s="334">
        <v>6.0000000000000001E-3</v>
      </c>
      <c r="F20" s="334"/>
      <c r="G20" s="334"/>
      <c r="H20" s="334">
        <f t="shared" si="0"/>
        <v>6.0000000000000001E-3</v>
      </c>
      <c r="I20" s="334"/>
      <c r="J20" s="334">
        <v>6.0000000000000001E-3</v>
      </c>
      <c r="K20" s="334"/>
      <c r="L20" s="334"/>
      <c r="M20" s="334">
        <f t="shared" si="1"/>
        <v>6.0000000000000001E-3</v>
      </c>
      <c r="N20" s="334"/>
    </row>
    <row r="21" spans="1:14" s="112" customFormat="1" ht="15.6" x14ac:dyDescent="0.3">
      <c r="A21" s="23" t="s">
        <v>32</v>
      </c>
      <c r="B21" s="339" t="s">
        <v>33</v>
      </c>
      <c r="C21" s="339"/>
      <c r="D21" s="339"/>
      <c r="E21" s="334">
        <v>2.5000000000000001E-2</v>
      </c>
      <c r="F21" s="334"/>
      <c r="G21" s="334"/>
      <c r="H21" s="334">
        <f t="shared" si="0"/>
        <v>2.5000000000000001E-2</v>
      </c>
      <c r="I21" s="334"/>
      <c r="J21" s="334">
        <v>2.5000000000000001E-2</v>
      </c>
      <c r="K21" s="334"/>
      <c r="L21" s="334"/>
      <c r="M21" s="334">
        <f t="shared" si="1"/>
        <v>2.5000000000000001E-2</v>
      </c>
      <c r="N21" s="334"/>
    </row>
    <row r="22" spans="1:14" s="112" customFormat="1" ht="15.6" x14ac:dyDescent="0.3">
      <c r="A22" s="23" t="s">
        <v>34</v>
      </c>
      <c r="B22" s="339" t="s">
        <v>35</v>
      </c>
      <c r="C22" s="339"/>
      <c r="D22" s="339"/>
      <c r="E22" s="334">
        <v>0.03</v>
      </c>
      <c r="F22" s="334"/>
      <c r="G22" s="334"/>
      <c r="H22" s="334">
        <f t="shared" si="0"/>
        <v>0.03</v>
      </c>
      <c r="I22" s="334"/>
      <c r="J22" s="334">
        <v>0.03</v>
      </c>
      <c r="K22" s="334"/>
      <c r="L22" s="334"/>
      <c r="M22" s="334">
        <f t="shared" si="1"/>
        <v>0.03</v>
      </c>
      <c r="N22" s="334"/>
    </row>
    <row r="23" spans="1:14" s="112" customFormat="1" ht="15.6" x14ac:dyDescent="0.3">
      <c r="A23" s="23" t="s">
        <v>36</v>
      </c>
      <c r="B23" s="339" t="s">
        <v>37</v>
      </c>
      <c r="C23" s="339"/>
      <c r="D23" s="339"/>
      <c r="E23" s="334">
        <v>0.08</v>
      </c>
      <c r="F23" s="334"/>
      <c r="G23" s="334"/>
      <c r="H23" s="334">
        <f t="shared" si="0"/>
        <v>0.08</v>
      </c>
      <c r="I23" s="334"/>
      <c r="J23" s="334">
        <v>0.08</v>
      </c>
      <c r="K23" s="334"/>
      <c r="L23" s="334"/>
      <c r="M23" s="334">
        <f t="shared" si="1"/>
        <v>0.08</v>
      </c>
      <c r="N23" s="334"/>
    </row>
    <row r="24" spans="1:14" s="112" customFormat="1" ht="15.6" x14ac:dyDescent="0.3">
      <c r="A24" s="23" t="s">
        <v>38</v>
      </c>
      <c r="B24" s="339" t="s">
        <v>39</v>
      </c>
      <c r="C24" s="339"/>
      <c r="D24" s="339"/>
      <c r="E24" s="334">
        <v>0</v>
      </c>
      <c r="F24" s="334"/>
      <c r="G24" s="334"/>
      <c r="H24" s="334">
        <f t="shared" si="0"/>
        <v>0</v>
      </c>
      <c r="I24" s="334"/>
      <c r="J24" s="334">
        <v>0</v>
      </c>
      <c r="K24" s="334"/>
      <c r="L24" s="334"/>
      <c r="M24" s="334">
        <f t="shared" si="1"/>
        <v>0</v>
      </c>
      <c r="N24" s="334"/>
    </row>
    <row r="25" spans="1:14" s="112" customFormat="1" ht="15.6" x14ac:dyDescent="0.3">
      <c r="A25" s="150" t="s">
        <v>40</v>
      </c>
      <c r="B25" s="335" t="s">
        <v>6</v>
      </c>
      <c r="C25" s="335"/>
      <c r="D25" s="335"/>
      <c r="E25" s="328">
        <f>SUM(E16:E24)</f>
        <v>0.21800000000000003</v>
      </c>
      <c r="F25" s="328"/>
      <c r="G25" s="328"/>
      <c r="H25" s="328">
        <f>SUM(H16:H24)</f>
        <v>0.21800000000000003</v>
      </c>
      <c r="I25" s="328"/>
      <c r="J25" s="328">
        <f>SUM(J16:J24)</f>
        <v>0.36800000000000005</v>
      </c>
      <c r="K25" s="328"/>
      <c r="L25" s="328"/>
      <c r="M25" s="328">
        <f>SUM(M16:M24)</f>
        <v>0.36800000000000005</v>
      </c>
      <c r="N25" s="328"/>
    </row>
    <row r="26" spans="1:14" s="112" customFormat="1" ht="15.6" x14ac:dyDescent="0.3">
      <c r="A26" s="329"/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0"/>
      <c r="M26" s="330"/>
      <c r="N26" s="331"/>
    </row>
    <row r="27" spans="1:14" s="112" customFormat="1" ht="15.6" x14ac:dyDescent="0.3">
      <c r="A27" s="336" t="s">
        <v>41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8"/>
    </row>
    <row r="28" spans="1:14" s="112" customFormat="1" ht="15.6" x14ac:dyDescent="0.3">
      <c r="A28" s="24" t="s">
        <v>42</v>
      </c>
      <c r="B28" s="339" t="s">
        <v>43</v>
      </c>
      <c r="C28" s="339"/>
      <c r="D28" s="339"/>
      <c r="E28" s="334">
        <v>0.18010000000000001</v>
      </c>
      <c r="F28" s="334"/>
      <c r="G28" s="334"/>
      <c r="H28" s="334">
        <v>0</v>
      </c>
      <c r="I28" s="334"/>
      <c r="J28" s="334">
        <v>0.18010000000000001</v>
      </c>
      <c r="K28" s="334"/>
      <c r="L28" s="334"/>
      <c r="M28" s="334">
        <v>0</v>
      </c>
      <c r="N28" s="334"/>
    </row>
    <row r="29" spans="1:14" s="112" customFormat="1" ht="15.6" x14ac:dyDescent="0.3">
      <c r="A29" s="23" t="s">
        <v>44</v>
      </c>
      <c r="B29" s="339" t="s">
        <v>45</v>
      </c>
      <c r="C29" s="339"/>
      <c r="D29" s="339"/>
      <c r="E29" s="334">
        <v>4.3200000000000002E-2</v>
      </c>
      <c r="F29" s="334"/>
      <c r="G29" s="334"/>
      <c r="H29" s="334">
        <v>0</v>
      </c>
      <c r="I29" s="334"/>
      <c r="J29" s="334">
        <v>4.3200000000000002E-2</v>
      </c>
      <c r="K29" s="334"/>
      <c r="L29" s="334"/>
      <c r="M29" s="334">
        <v>0</v>
      </c>
      <c r="N29" s="334"/>
    </row>
    <row r="30" spans="1:14" s="112" customFormat="1" ht="15.6" x14ac:dyDescent="0.3">
      <c r="A30" s="23" t="s">
        <v>46</v>
      </c>
      <c r="B30" s="339" t="s">
        <v>47</v>
      </c>
      <c r="C30" s="339"/>
      <c r="D30" s="339"/>
      <c r="E30" s="334">
        <v>8.6E-3</v>
      </c>
      <c r="F30" s="334"/>
      <c r="G30" s="334"/>
      <c r="H30" s="334">
        <v>6.4999999999999997E-3</v>
      </c>
      <c r="I30" s="334"/>
      <c r="J30" s="334">
        <v>8.6E-3</v>
      </c>
      <c r="K30" s="334"/>
      <c r="L30" s="334"/>
      <c r="M30" s="334">
        <v>6.4999999999999997E-3</v>
      </c>
      <c r="N30" s="334"/>
    </row>
    <row r="31" spans="1:14" s="112" customFormat="1" ht="15.6" x14ac:dyDescent="0.3">
      <c r="A31" s="23" t="s">
        <v>48</v>
      </c>
      <c r="B31" s="339" t="s">
        <v>49</v>
      </c>
      <c r="C31" s="339"/>
      <c r="D31" s="339"/>
      <c r="E31" s="334">
        <v>0.10970000000000001</v>
      </c>
      <c r="F31" s="334"/>
      <c r="G31" s="334"/>
      <c r="H31" s="334">
        <v>8.3299999999999999E-2</v>
      </c>
      <c r="I31" s="334"/>
      <c r="J31" s="334">
        <v>0.10970000000000001</v>
      </c>
      <c r="K31" s="334"/>
      <c r="L31" s="334"/>
      <c r="M31" s="334">
        <v>8.3299999999999999E-2</v>
      </c>
      <c r="N31" s="334"/>
    </row>
    <row r="32" spans="1:14" s="112" customFormat="1" ht="15.6" x14ac:dyDescent="0.3">
      <c r="A32" s="23" t="s">
        <v>50</v>
      </c>
      <c r="B32" s="339" t="s">
        <v>51</v>
      </c>
      <c r="C32" s="339"/>
      <c r="D32" s="339"/>
      <c r="E32" s="334">
        <v>6.9999999999999999E-4</v>
      </c>
      <c r="F32" s="334"/>
      <c r="G32" s="334"/>
      <c r="H32" s="334">
        <v>5.0000000000000001E-4</v>
      </c>
      <c r="I32" s="334"/>
      <c r="J32" s="334">
        <v>6.9999999999999999E-4</v>
      </c>
      <c r="K32" s="334"/>
      <c r="L32" s="334"/>
      <c r="M32" s="334">
        <v>5.0000000000000001E-4</v>
      </c>
      <c r="N32" s="334"/>
    </row>
    <row r="33" spans="1:14" s="112" customFormat="1" ht="15.6" x14ac:dyDescent="0.3">
      <c r="A33" s="23" t="s">
        <v>52</v>
      </c>
      <c r="B33" s="339" t="s">
        <v>53</v>
      </c>
      <c r="C33" s="339"/>
      <c r="D33" s="339"/>
      <c r="E33" s="334">
        <v>7.3000000000000001E-3</v>
      </c>
      <c r="F33" s="334"/>
      <c r="G33" s="334"/>
      <c r="H33" s="334">
        <v>5.5999999999999999E-3</v>
      </c>
      <c r="I33" s="334"/>
      <c r="J33" s="334">
        <v>7.3000000000000001E-3</v>
      </c>
      <c r="K33" s="334"/>
      <c r="L33" s="334"/>
      <c r="M33" s="334">
        <v>5.5999999999999999E-3</v>
      </c>
      <c r="N33" s="334"/>
    </row>
    <row r="34" spans="1:14" s="112" customFormat="1" ht="15.6" x14ac:dyDescent="0.3">
      <c r="A34" s="23" t="s">
        <v>54</v>
      </c>
      <c r="B34" s="339" t="s">
        <v>55</v>
      </c>
      <c r="C34" s="339"/>
      <c r="D34" s="339"/>
      <c r="E34" s="334">
        <v>1.9599999999999999E-2</v>
      </c>
      <c r="F34" s="334"/>
      <c r="G34" s="334"/>
      <c r="H34" s="334">
        <v>0</v>
      </c>
      <c r="I34" s="334"/>
      <c r="J34" s="334">
        <v>1.9599999999999999E-2</v>
      </c>
      <c r="K34" s="334"/>
      <c r="L34" s="334"/>
      <c r="M34" s="334">
        <v>0</v>
      </c>
      <c r="N34" s="334"/>
    </row>
    <row r="35" spans="1:14" s="112" customFormat="1" ht="15.6" x14ac:dyDescent="0.3">
      <c r="A35" s="23" t="s">
        <v>56</v>
      </c>
      <c r="B35" s="339" t="s">
        <v>57</v>
      </c>
      <c r="C35" s="339"/>
      <c r="D35" s="339"/>
      <c r="E35" s="334">
        <v>1E-3</v>
      </c>
      <c r="F35" s="334"/>
      <c r="G35" s="334"/>
      <c r="H35" s="334">
        <v>6.9999999999999999E-4</v>
      </c>
      <c r="I35" s="334"/>
      <c r="J35" s="334">
        <v>1E-3</v>
      </c>
      <c r="K35" s="334"/>
      <c r="L35" s="334"/>
      <c r="M35" s="334">
        <v>6.9999999999999999E-4</v>
      </c>
      <c r="N35" s="334"/>
    </row>
    <row r="36" spans="1:14" s="112" customFormat="1" ht="15.6" x14ac:dyDescent="0.3">
      <c r="A36" s="23" t="s">
        <v>58</v>
      </c>
      <c r="B36" s="339" t="s">
        <v>59</v>
      </c>
      <c r="C36" s="339"/>
      <c r="D36" s="339"/>
      <c r="E36" s="334">
        <v>9.9500000000000005E-2</v>
      </c>
      <c r="F36" s="334"/>
      <c r="G36" s="334"/>
      <c r="H36" s="334">
        <v>7.5600000000000001E-2</v>
      </c>
      <c r="I36" s="334"/>
      <c r="J36" s="334">
        <v>9.9500000000000005E-2</v>
      </c>
      <c r="K36" s="334"/>
      <c r="L36" s="334"/>
      <c r="M36" s="334">
        <v>7.5600000000000001E-2</v>
      </c>
      <c r="N36" s="334"/>
    </row>
    <row r="37" spans="1:14" s="112" customFormat="1" ht="15.6" x14ac:dyDescent="0.3">
      <c r="A37" s="23" t="s">
        <v>60</v>
      </c>
      <c r="B37" s="339" t="s">
        <v>61</v>
      </c>
      <c r="C37" s="339"/>
      <c r="D37" s="339"/>
      <c r="E37" s="334">
        <v>2.9999999999999997E-4</v>
      </c>
      <c r="F37" s="334"/>
      <c r="G37" s="334"/>
      <c r="H37" s="334">
        <v>2.9999999999999997E-4</v>
      </c>
      <c r="I37" s="334"/>
      <c r="J37" s="334">
        <v>2.9999999999999997E-4</v>
      </c>
      <c r="K37" s="334"/>
      <c r="L37" s="334"/>
      <c r="M37" s="334">
        <v>2.9999999999999997E-4</v>
      </c>
      <c r="N37" s="334"/>
    </row>
    <row r="38" spans="1:14" s="112" customFormat="1" ht="15.6" x14ac:dyDescent="0.3">
      <c r="A38" s="150" t="s">
        <v>62</v>
      </c>
      <c r="B38" s="335" t="s">
        <v>6</v>
      </c>
      <c r="C38" s="335"/>
      <c r="D38" s="335"/>
      <c r="E38" s="328">
        <f>SUM(E28:E37)</f>
        <v>0.47000000000000003</v>
      </c>
      <c r="F38" s="328"/>
      <c r="G38" s="328"/>
      <c r="H38" s="328">
        <f>SUM(H28:H37)</f>
        <v>0.17250000000000001</v>
      </c>
      <c r="I38" s="328"/>
      <c r="J38" s="328">
        <f>SUM(J28:J37)</f>
        <v>0.47000000000000003</v>
      </c>
      <c r="K38" s="328"/>
      <c r="L38" s="328"/>
      <c r="M38" s="328">
        <f>SUM(M28:M37)</f>
        <v>0.17250000000000001</v>
      </c>
      <c r="N38" s="328"/>
    </row>
    <row r="39" spans="1:14" s="112" customFormat="1" ht="15.6" x14ac:dyDescent="0.3">
      <c r="A39" s="329"/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1"/>
    </row>
    <row r="40" spans="1:14" s="112" customFormat="1" ht="15.6" x14ac:dyDescent="0.3">
      <c r="A40" s="336" t="s">
        <v>63</v>
      </c>
      <c r="B40" s="337"/>
      <c r="C40" s="337"/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8"/>
    </row>
    <row r="41" spans="1:14" s="112" customFormat="1" ht="15.6" x14ac:dyDescent="0.3">
      <c r="A41" s="24" t="s">
        <v>64</v>
      </c>
      <c r="B41" s="339" t="s">
        <v>65</v>
      </c>
      <c r="C41" s="339"/>
      <c r="D41" s="339"/>
      <c r="E41" s="334">
        <v>4.7699999999999999E-2</v>
      </c>
      <c r="F41" s="334"/>
      <c r="G41" s="334"/>
      <c r="H41" s="334">
        <v>3.6299999999999999E-2</v>
      </c>
      <c r="I41" s="334"/>
      <c r="J41" s="334">
        <v>4.7699999999999999E-2</v>
      </c>
      <c r="K41" s="334"/>
      <c r="L41" s="334"/>
      <c r="M41" s="334">
        <v>3.6299999999999999E-2</v>
      </c>
      <c r="N41" s="334"/>
    </row>
    <row r="42" spans="1:14" s="112" customFormat="1" ht="15.6" x14ac:dyDescent="0.3">
      <c r="A42" s="23" t="s">
        <v>66</v>
      </c>
      <c r="B42" s="339" t="s">
        <v>67</v>
      </c>
      <c r="C42" s="339"/>
      <c r="D42" s="339"/>
      <c r="E42" s="334">
        <v>1.1000000000000001E-3</v>
      </c>
      <c r="F42" s="334"/>
      <c r="G42" s="334"/>
      <c r="H42" s="334">
        <v>8.9999999999999998E-4</v>
      </c>
      <c r="I42" s="334"/>
      <c r="J42" s="334">
        <v>1.1000000000000001E-3</v>
      </c>
      <c r="K42" s="334"/>
      <c r="L42" s="334"/>
      <c r="M42" s="334">
        <v>8.9999999999999998E-4</v>
      </c>
      <c r="N42" s="334"/>
    </row>
    <row r="43" spans="1:14" s="112" customFormat="1" ht="15.6" x14ac:dyDescent="0.3">
      <c r="A43" s="23" t="s">
        <v>68</v>
      </c>
      <c r="B43" s="339" t="s">
        <v>69</v>
      </c>
      <c r="C43" s="339"/>
      <c r="D43" s="339"/>
      <c r="E43" s="334">
        <v>3.9800000000000002E-2</v>
      </c>
      <c r="F43" s="334"/>
      <c r="G43" s="334"/>
      <c r="H43" s="334">
        <v>3.0300000000000001E-2</v>
      </c>
      <c r="I43" s="334"/>
      <c r="J43" s="334">
        <v>3.9800000000000002E-2</v>
      </c>
      <c r="K43" s="334"/>
      <c r="L43" s="334"/>
      <c r="M43" s="334">
        <v>3.0300000000000001E-2</v>
      </c>
      <c r="N43" s="334"/>
    </row>
    <row r="44" spans="1:14" s="112" customFormat="1" ht="15.6" x14ac:dyDescent="0.3">
      <c r="A44" s="23" t="s">
        <v>70</v>
      </c>
      <c r="B44" s="339" t="s">
        <v>71</v>
      </c>
      <c r="C44" s="339"/>
      <c r="D44" s="339"/>
      <c r="E44" s="334">
        <v>3.0599999999999999E-2</v>
      </c>
      <c r="F44" s="334"/>
      <c r="G44" s="334"/>
      <c r="H44" s="334">
        <v>2.3300000000000001E-2</v>
      </c>
      <c r="I44" s="334"/>
      <c r="J44" s="334">
        <v>3.0599999999999999E-2</v>
      </c>
      <c r="K44" s="334"/>
      <c r="L44" s="334"/>
      <c r="M44" s="334">
        <v>2.3300000000000001E-2</v>
      </c>
      <c r="N44" s="334"/>
    </row>
    <row r="45" spans="1:14" s="112" customFormat="1" ht="15.6" x14ac:dyDescent="0.3">
      <c r="A45" s="23" t="s">
        <v>72</v>
      </c>
      <c r="B45" s="339" t="s">
        <v>73</v>
      </c>
      <c r="C45" s="339"/>
      <c r="D45" s="339"/>
      <c r="E45" s="334">
        <v>4.0000000000000001E-3</v>
      </c>
      <c r="F45" s="334"/>
      <c r="G45" s="334"/>
      <c r="H45" s="334">
        <v>3.0999999999999999E-3</v>
      </c>
      <c r="I45" s="334"/>
      <c r="J45" s="334">
        <v>4.0000000000000001E-3</v>
      </c>
      <c r="K45" s="334"/>
      <c r="L45" s="334"/>
      <c r="M45" s="334">
        <v>3.0999999999999999E-3</v>
      </c>
      <c r="N45" s="334"/>
    </row>
    <row r="46" spans="1:14" s="112" customFormat="1" ht="15.6" x14ac:dyDescent="0.3">
      <c r="A46" s="150" t="s">
        <v>74</v>
      </c>
      <c r="B46" s="335" t="s">
        <v>6</v>
      </c>
      <c r="C46" s="335"/>
      <c r="D46" s="335"/>
      <c r="E46" s="328">
        <f>SUM(E41:E45)</f>
        <v>0.1232</v>
      </c>
      <c r="F46" s="328"/>
      <c r="G46" s="328"/>
      <c r="H46" s="328">
        <f>SUM(H41:H45)</f>
        <v>9.3900000000000011E-2</v>
      </c>
      <c r="I46" s="328"/>
      <c r="J46" s="328">
        <f>SUM(J41:J45)</f>
        <v>0.1232</v>
      </c>
      <c r="K46" s="328"/>
      <c r="L46" s="328"/>
      <c r="M46" s="328">
        <f>SUM(M41:M45)</f>
        <v>9.3900000000000011E-2</v>
      </c>
      <c r="N46" s="328"/>
    </row>
    <row r="47" spans="1:14" s="112" customFormat="1" ht="15.6" x14ac:dyDescent="0.3">
      <c r="A47" s="329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1"/>
    </row>
    <row r="48" spans="1:14" s="112" customFormat="1" ht="15.6" x14ac:dyDescent="0.3">
      <c r="A48" s="336" t="s">
        <v>75</v>
      </c>
      <c r="B48" s="337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338"/>
    </row>
    <row r="49" spans="1:14" s="112" customFormat="1" ht="15.6" x14ac:dyDescent="0.3">
      <c r="A49" s="24" t="s">
        <v>76</v>
      </c>
      <c r="B49" s="339" t="s">
        <v>77</v>
      </c>
      <c r="C49" s="339"/>
      <c r="D49" s="339"/>
      <c r="E49" s="334">
        <v>9.7000000000000003E-2</v>
      </c>
      <c r="F49" s="334"/>
      <c r="G49" s="334"/>
      <c r="H49" s="334">
        <v>3.3399999999999999E-2</v>
      </c>
      <c r="I49" s="334"/>
      <c r="J49" s="334">
        <v>0.17299999999999999</v>
      </c>
      <c r="K49" s="334"/>
      <c r="L49" s="334"/>
      <c r="M49" s="334">
        <v>6.3500000000000001E-2</v>
      </c>
      <c r="N49" s="334"/>
    </row>
    <row r="50" spans="1:14" s="112" customFormat="1" ht="15.6" x14ac:dyDescent="0.3">
      <c r="A50" s="23" t="s">
        <v>78</v>
      </c>
      <c r="B50" s="380" t="s">
        <v>79</v>
      </c>
      <c r="C50" s="380"/>
      <c r="D50" s="380"/>
      <c r="E50" s="334">
        <v>4.1000000000000003E-3</v>
      </c>
      <c r="F50" s="334"/>
      <c r="G50" s="334"/>
      <c r="H50" s="334">
        <v>3.0999999999999999E-3</v>
      </c>
      <c r="I50" s="334"/>
      <c r="J50" s="334">
        <v>4.1999999999999997E-3</v>
      </c>
      <c r="K50" s="334"/>
      <c r="L50" s="334"/>
      <c r="M50" s="334">
        <v>3.2000000000000002E-3</v>
      </c>
      <c r="N50" s="334"/>
    </row>
    <row r="51" spans="1:14" s="112" customFormat="1" ht="15.6" x14ac:dyDescent="0.3">
      <c r="A51" s="150" t="s">
        <v>80</v>
      </c>
      <c r="B51" s="335" t="s">
        <v>6</v>
      </c>
      <c r="C51" s="335"/>
      <c r="D51" s="335"/>
      <c r="E51" s="328">
        <f>SUM(E49:E50)</f>
        <v>0.10110000000000001</v>
      </c>
      <c r="F51" s="328"/>
      <c r="G51" s="328"/>
      <c r="H51" s="328">
        <f>SUM(H49:H50)</f>
        <v>3.6499999999999998E-2</v>
      </c>
      <c r="I51" s="328"/>
      <c r="J51" s="328">
        <f>SUM(J49:J50)</f>
        <v>0.1772</v>
      </c>
      <c r="K51" s="328"/>
      <c r="L51" s="328"/>
      <c r="M51" s="328">
        <f>SUM(M49:M50)</f>
        <v>6.6699999999999995E-2</v>
      </c>
      <c r="N51" s="328"/>
    </row>
    <row r="52" spans="1:14" s="112" customFormat="1" ht="15.6" x14ac:dyDescent="0.3">
      <c r="A52" s="329"/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1"/>
    </row>
    <row r="53" spans="1:14" s="112" customFormat="1" ht="15.6" x14ac:dyDescent="0.3">
      <c r="A53" s="332" t="s">
        <v>81</v>
      </c>
      <c r="B53" s="332"/>
      <c r="C53" s="332"/>
      <c r="D53" s="332"/>
      <c r="E53" s="333">
        <f>SUM(E25,E38,E46,E51)</f>
        <v>0.9123</v>
      </c>
      <c r="F53" s="333"/>
      <c r="G53" s="333"/>
      <c r="H53" s="333">
        <f>SUM(H25,H38,H46,H51)</f>
        <v>0.52090000000000003</v>
      </c>
      <c r="I53" s="333"/>
      <c r="J53" s="333">
        <f>SUM(J25,J38,J46,J51)</f>
        <v>1.1384000000000001</v>
      </c>
      <c r="K53" s="333"/>
      <c r="L53" s="333"/>
      <c r="M53" s="333">
        <f>SUM(M25,M38,M46,M51)</f>
        <v>0.70110000000000006</v>
      </c>
      <c r="N53" s="333"/>
    </row>
    <row r="54" spans="1:14" ht="15.6" x14ac:dyDescent="0.3">
      <c r="A54" s="22"/>
      <c r="B54" s="22"/>
      <c r="C54" s="22"/>
      <c r="D54" s="22"/>
      <c r="E54" s="22"/>
      <c r="F54" s="22"/>
      <c r="G54" s="22"/>
      <c r="H54" s="22"/>
      <c r="I54" s="22"/>
    </row>
    <row r="55" spans="1:14" ht="15.6" x14ac:dyDescent="0.3">
      <c r="A55" s="22"/>
      <c r="B55" s="22"/>
      <c r="C55" s="22"/>
      <c r="D55" s="22"/>
      <c r="E55" s="22"/>
      <c r="F55" s="22"/>
      <c r="G55" s="22"/>
      <c r="H55" s="22"/>
      <c r="I55" s="22"/>
    </row>
    <row r="56" spans="1:14" ht="15.6" x14ac:dyDescent="0.3">
      <c r="A56" s="22"/>
      <c r="B56" s="22"/>
      <c r="C56" s="22"/>
      <c r="D56" s="22"/>
      <c r="E56" s="22"/>
      <c r="F56" s="22"/>
      <c r="G56" s="22"/>
      <c r="H56" s="22"/>
      <c r="I56" s="22"/>
    </row>
    <row r="57" spans="1:14" ht="15.6" x14ac:dyDescent="0.3">
      <c r="A57" s="22"/>
      <c r="B57" s="22"/>
      <c r="C57" s="22"/>
      <c r="D57" s="22"/>
      <c r="E57" s="22"/>
      <c r="F57" s="22"/>
      <c r="G57" s="22"/>
      <c r="H57" s="22"/>
      <c r="I57" s="22"/>
    </row>
    <row r="58" spans="1:14" ht="15.6" x14ac:dyDescent="0.3">
      <c r="A58" s="22"/>
      <c r="B58" s="22"/>
      <c r="C58" s="22"/>
      <c r="D58" s="22"/>
      <c r="E58" s="22"/>
      <c r="F58" s="22"/>
      <c r="G58" s="22"/>
      <c r="H58" s="22"/>
      <c r="I58" s="22"/>
    </row>
    <row r="59" spans="1:14" ht="15.6" x14ac:dyDescent="0.3">
      <c r="A59" s="22"/>
      <c r="B59" s="22"/>
      <c r="C59" s="22"/>
      <c r="D59" s="22"/>
      <c r="E59" s="22"/>
      <c r="F59" s="22"/>
      <c r="G59" s="22"/>
      <c r="H59" s="22"/>
      <c r="I59" s="22"/>
    </row>
    <row r="60" spans="1:14" ht="15.6" x14ac:dyDescent="0.3">
      <c r="A60" s="22"/>
      <c r="B60" s="22"/>
      <c r="C60" s="22"/>
      <c r="D60" s="22"/>
      <c r="E60" s="22"/>
      <c r="F60" s="22"/>
      <c r="G60" s="22"/>
      <c r="H60" s="22"/>
      <c r="I60" s="22"/>
    </row>
    <row r="61" spans="1:14" ht="15.6" x14ac:dyDescent="0.3">
      <c r="A61" s="22"/>
      <c r="B61" s="22"/>
      <c r="C61" s="22"/>
      <c r="D61" s="22"/>
      <c r="E61" s="22"/>
      <c r="F61" s="22"/>
      <c r="G61" s="22"/>
      <c r="H61" s="22"/>
      <c r="I61" s="22"/>
    </row>
    <row r="62" spans="1:14" ht="15.6" x14ac:dyDescent="0.3">
      <c r="A62" s="22"/>
      <c r="B62" s="22"/>
      <c r="C62" s="22"/>
      <c r="D62" s="22"/>
      <c r="E62" s="22"/>
      <c r="F62" s="22"/>
      <c r="G62" s="22"/>
      <c r="H62" s="22"/>
      <c r="I62" s="22"/>
    </row>
    <row r="63" spans="1:14" ht="15.6" x14ac:dyDescent="0.3">
      <c r="A63" s="22"/>
      <c r="B63" s="22"/>
      <c r="C63" s="22"/>
      <c r="D63" s="22"/>
      <c r="E63" s="22"/>
      <c r="F63" s="22"/>
      <c r="G63" s="22"/>
      <c r="H63" s="22"/>
      <c r="I63" s="22"/>
    </row>
    <row r="64" spans="1:14" ht="15.6" x14ac:dyDescent="0.3">
      <c r="A64" s="22"/>
      <c r="B64" s="22"/>
      <c r="C64" s="22"/>
      <c r="D64" s="22"/>
      <c r="E64" s="22"/>
      <c r="F64" s="22"/>
      <c r="G64" s="22"/>
      <c r="H64" s="22"/>
      <c r="I64" s="22"/>
    </row>
    <row r="65" spans="1:9" ht="15.6" x14ac:dyDescent="0.3">
      <c r="A65" s="22"/>
      <c r="B65" s="22"/>
      <c r="C65" s="22"/>
      <c r="D65" s="22"/>
      <c r="E65" s="22"/>
      <c r="F65" s="22"/>
      <c r="G65" s="22"/>
      <c r="H65" s="22"/>
      <c r="I65" s="22"/>
    </row>
    <row r="66" spans="1:9" ht="15.6" x14ac:dyDescent="0.3">
      <c r="A66" s="22"/>
      <c r="B66" s="22"/>
      <c r="C66" s="22"/>
      <c r="D66" s="22"/>
      <c r="E66" s="22"/>
      <c r="F66" s="22"/>
      <c r="G66" s="22"/>
      <c r="H66" s="22"/>
      <c r="I66" s="22"/>
    </row>
    <row r="67" spans="1:9" ht="15.6" x14ac:dyDescent="0.3">
      <c r="A67" s="22"/>
      <c r="B67" s="22"/>
      <c r="C67" s="22"/>
      <c r="D67" s="22"/>
      <c r="E67" s="22"/>
      <c r="F67" s="22"/>
      <c r="G67" s="22"/>
      <c r="H67" s="22"/>
      <c r="I67" s="22"/>
    </row>
  </sheetData>
  <mergeCells count="185">
    <mergeCell ref="B18:D18"/>
    <mergeCell ref="E18:G18"/>
    <mergeCell ref="H18:I18"/>
    <mergeCell ref="B19:D19"/>
    <mergeCell ref="E19:G19"/>
    <mergeCell ref="H19:I19"/>
    <mergeCell ref="B14:D14"/>
    <mergeCell ref="E14:G14"/>
    <mergeCell ref="H14:I14"/>
    <mergeCell ref="B16:D16"/>
    <mergeCell ref="E16:G16"/>
    <mergeCell ref="H16:I16"/>
    <mergeCell ref="B17:D17"/>
    <mergeCell ref="E17:G17"/>
    <mergeCell ref="H17:I17"/>
    <mergeCell ref="B20:D20"/>
    <mergeCell ref="E20:G20"/>
    <mergeCell ref="H20:I20"/>
    <mergeCell ref="B21:D21"/>
    <mergeCell ref="E21:G21"/>
    <mergeCell ref="H21:I21"/>
    <mergeCell ref="J22:L22"/>
    <mergeCell ref="M22:N22"/>
    <mergeCell ref="J23:L23"/>
    <mergeCell ref="M23:N23"/>
    <mergeCell ref="A27:N27"/>
    <mergeCell ref="B22:D22"/>
    <mergeCell ref="E22:G22"/>
    <mergeCell ref="H22:I22"/>
    <mergeCell ref="B23:D23"/>
    <mergeCell ref="E23:G23"/>
    <mergeCell ref="H23:I23"/>
    <mergeCell ref="J24:L24"/>
    <mergeCell ref="M24:N24"/>
    <mergeCell ref="J25:L25"/>
    <mergeCell ref="M25:N25"/>
    <mergeCell ref="A26:N26"/>
    <mergeCell ref="B24:D24"/>
    <mergeCell ref="E24:G24"/>
    <mergeCell ref="H24:I24"/>
    <mergeCell ref="B25:D25"/>
    <mergeCell ref="E25:G25"/>
    <mergeCell ref="H25:I25"/>
    <mergeCell ref="B33:D33"/>
    <mergeCell ref="E33:G33"/>
    <mergeCell ref="H33:I33"/>
    <mergeCell ref="B34:D34"/>
    <mergeCell ref="E34:G34"/>
    <mergeCell ref="H34:I34"/>
    <mergeCell ref="B31:D31"/>
    <mergeCell ref="E31:G31"/>
    <mergeCell ref="H31:I31"/>
    <mergeCell ref="B32:D32"/>
    <mergeCell ref="E32:G32"/>
    <mergeCell ref="H32:I32"/>
    <mergeCell ref="B44:D44"/>
    <mergeCell ref="E44:G44"/>
    <mergeCell ref="H44:I44"/>
    <mergeCell ref="B45:D45"/>
    <mergeCell ref="E45:G45"/>
    <mergeCell ref="H45:I45"/>
    <mergeCell ref="E41:G41"/>
    <mergeCell ref="H41:I41"/>
    <mergeCell ref="B43:D43"/>
    <mergeCell ref="E43:G43"/>
    <mergeCell ref="H43:I43"/>
    <mergeCell ref="B42:D42"/>
    <mergeCell ref="E42:G42"/>
    <mergeCell ref="H42:I42"/>
    <mergeCell ref="E46:G46"/>
    <mergeCell ref="H46:I46"/>
    <mergeCell ref="A47:N47"/>
    <mergeCell ref="A48:N48"/>
    <mergeCell ref="B49:D49"/>
    <mergeCell ref="J49:L49"/>
    <mergeCell ref="M49:N49"/>
    <mergeCell ref="B50:D50"/>
    <mergeCell ref="E50:G50"/>
    <mergeCell ref="H50:I50"/>
    <mergeCell ref="J50:L50"/>
    <mergeCell ref="M50:N50"/>
    <mergeCell ref="J1:N6"/>
    <mergeCell ref="A4:I6"/>
    <mergeCell ref="A7:N7"/>
    <mergeCell ref="A8:N8"/>
    <mergeCell ref="B9:N9"/>
    <mergeCell ref="B10:D10"/>
    <mergeCell ref="E10:N10"/>
    <mergeCell ref="B11:H11"/>
    <mergeCell ref="A1:I3"/>
    <mergeCell ref="I11:K11"/>
    <mergeCell ref="L11:N11"/>
    <mergeCell ref="M12:N12"/>
    <mergeCell ref="A13:D13"/>
    <mergeCell ref="E13:I13"/>
    <mergeCell ref="J13:N13"/>
    <mergeCell ref="J14:L14"/>
    <mergeCell ref="M14:N14"/>
    <mergeCell ref="A15:N15"/>
    <mergeCell ref="J16:L16"/>
    <mergeCell ref="M16:N16"/>
    <mergeCell ref="B12:H12"/>
    <mergeCell ref="I12:L12"/>
    <mergeCell ref="J17:L17"/>
    <mergeCell ref="M17:N17"/>
    <mergeCell ref="J18:L18"/>
    <mergeCell ref="M18:N18"/>
    <mergeCell ref="J19:L19"/>
    <mergeCell ref="M19:N19"/>
    <mergeCell ref="J20:L20"/>
    <mergeCell ref="M20:N20"/>
    <mergeCell ref="J21:L21"/>
    <mergeCell ref="M21:N21"/>
    <mergeCell ref="B29:D29"/>
    <mergeCell ref="E29:G29"/>
    <mergeCell ref="H29:I29"/>
    <mergeCell ref="J29:L29"/>
    <mergeCell ref="M29:N29"/>
    <mergeCell ref="E28:G28"/>
    <mergeCell ref="H28:I28"/>
    <mergeCell ref="J30:L30"/>
    <mergeCell ref="M30:N30"/>
    <mergeCell ref="B30:D30"/>
    <mergeCell ref="E30:G30"/>
    <mergeCell ref="H30:I30"/>
    <mergeCell ref="B28:D28"/>
    <mergeCell ref="J28:L28"/>
    <mergeCell ref="M28:N28"/>
    <mergeCell ref="J31:L31"/>
    <mergeCell ref="M31:N31"/>
    <mergeCell ref="J32:L32"/>
    <mergeCell ref="M32:N32"/>
    <mergeCell ref="J33:L33"/>
    <mergeCell ref="M33:N33"/>
    <mergeCell ref="J34:L34"/>
    <mergeCell ref="M34:N34"/>
    <mergeCell ref="J35:L35"/>
    <mergeCell ref="M35:N35"/>
    <mergeCell ref="J36:L36"/>
    <mergeCell ref="M36:N36"/>
    <mergeCell ref="J37:L37"/>
    <mergeCell ref="M37:N37"/>
    <mergeCell ref="J38:L38"/>
    <mergeCell ref="M38:N38"/>
    <mergeCell ref="A39:N39"/>
    <mergeCell ref="B35:D35"/>
    <mergeCell ref="E35:G35"/>
    <mergeCell ref="H35:I35"/>
    <mergeCell ref="B36:D36"/>
    <mergeCell ref="E36:G36"/>
    <mergeCell ref="H36:I36"/>
    <mergeCell ref="A40:N40"/>
    <mergeCell ref="B41:D41"/>
    <mergeCell ref="J41:L41"/>
    <mergeCell ref="M41:N41"/>
    <mergeCell ref="B37:D37"/>
    <mergeCell ref="E37:G37"/>
    <mergeCell ref="H37:I37"/>
    <mergeCell ref="B38:D38"/>
    <mergeCell ref="E38:G38"/>
    <mergeCell ref="H38:I38"/>
    <mergeCell ref="J51:L51"/>
    <mergeCell ref="M51:N51"/>
    <mergeCell ref="A52:N52"/>
    <mergeCell ref="A53:D53"/>
    <mergeCell ref="J53:L53"/>
    <mergeCell ref="M53:N53"/>
    <mergeCell ref="J42:L42"/>
    <mergeCell ref="M42:N42"/>
    <mergeCell ref="J43:L43"/>
    <mergeCell ref="M43:N43"/>
    <mergeCell ref="J44:L44"/>
    <mergeCell ref="M44:N44"/>
    <mergeCell ref="J45:L45"/>
    <mergeCell ref="M45:N45"/>
    <mergeCell ref="J46:L46"/>
    <mergeCell ref="M46:N46"/>
    <mergeCell ref="E53:G53"/>
    <mergeCell ref="H53:I53"/>
    <mergeCell ref="B51:D51"/>
    <mergeCell ref="E51:G51"/>
    <mergeCell ref="H51:I51"/>
    <mergeCell ref="E49:G49"/>
    <mergeCell ref="H49:I49"/>
    <mergeCell ref="B46:D46"/>
  </mergeCells>
  <pageMargins left="0.511811024" right="0.511811024" top="0.78740157499999996" bottom="0.78740157499999996" header="0.31496062000000002" footer="0.31496062000000002"/>
  <pageSetup paperSize="9" scale="51" fitToHeight="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C339-B796-492D-9BB1-D1C3862E4F34}">
  <sheetPr>
    <pageSetUpPr fitToPage="1"/>
  </sheetPr>
  <dimension ref="A1:I31"/>
  <sheetViews>
    <sheetView view="pageBreakPreview" zoomScaleNormal="100" zoomScaleSheetLayoutView="100" workbookViewId="0">
      <selection activeCell="B11" sqref="B11:B12"/>
    </sheetView>
  </sheetViews>
  <sheetFormatPr defaultRowHeight="14.4" x14ac:dyDescent="0.3"/>
  <cols>
    <col min="1" max="1" width="11.33203125" customWidth="1"/>
    <col min="2" max="2" width="36.6640625" customWidth="1"/>
    <col min="3" max="3" width="19.6640625" bestFit="1" customWidth="1"/>
    <col min="4" max="4" width="16.109375" customWidth="1"/>
    <col min="5" max="5" width="14.88671875" style="145" customWidth="1"/>
    <col min="6" max="6" width="17.44140625" customWidth="1"/>
    <col min="7" max="7" width="18.109375" customWidth="1"/>
    <col min="9" max="9" width="13.33203125" bestFit="1" customWidth="1"/>
    <col min="11" max="11" width="13.33203125" bestFit="1" customWidth="1"/>
  </cols>
  <sheetData>
    <row r="1" spans="1:9" ht="15" customHeight="1" x14ac:dyDescent="0.3">
      <c r="A1" s="383" t="s">
        <v>538</v>
      </c>
      <c r="B1" s="384"/>
      <c r="C1" s="384"/>
      <c r="D1" s="384"/>
      <c r="E1" s="384"/>
      <c r="F1" s="391"/>
      <c r="G1" s="59"/>
    </row>
    <row r="2" spans="1:9" ht="15" customHeight="1" x14ac:dyDescent="0.3">
      <c r="A2" s="385"/>
      <c r="B2" s="386"/>
      <c r="C2" s="386"/>
      <c r="D2" s="386"/>
      <c r="E2" s="386"/>
      <c r="F2" s="392"/>
      <c r="G2" s="59"/>
    </row>
    <row r="3" spans="1:9" ht="15" customHeight="1" x14ac:dyDescent="0.3">
      <c r="A3" s="385"/>
      <c r="B3" s="386"/>
      <c r="C3" s="386"/>
      <c r="D3" s="386"/>
      <c r="E3" s="386"/>
      <c r="F3" s="392"/>
      <c r="G3" s="59"/>
    </row>
    <row r="4" spans="1:9" ht="15" customHeight="1" x14ac:dyDescent="0.3">
      <c r="A4" s="387" t="s">
        <v>539</v>
      </c>
      <c r="B4" s="388"/>
      <c r="C4" s="388"/>
      <c r="D4" s="388"/>
      <c r="E4" s="386"/>
      <c r="F4" s="392"/>
      <c r="G4" s="59"/>
    </row>
    <row r="5" spans="1:9" ht="15" customHeight="1" x14ac:dyDescent="0.3">
      <c r="A5" s="387"/>
      <c r="B5" s="388"/>
      <c r="C5" s="388"/>
      <c r="D5" s="388"/>
      <c r="E5" s="386"/>
      <c r="F5" s="392"/>
      <c r="G5" s="59"/>
    </row>
    <row r="6" spans="1:9" ht="15" customHeight="1" x14ac:dyDescent="0.3">
      <c r="A6" s="389"/>
      <c r="B6" s="390"/>
      <c r="C6" s="390"/>
      <c r="D6" s="390"/>
      <c r="E6" s="393"/>
      <c r="F6" s="394"/>
      <c r="G6" s="59"/>
    </row>
    <row r="7" spans="1:9" ht="15" x14ac:dyDescent="0.3">
      <c r="A7" s="344" t="s">
        <v>131</v>
      </c>
      <c r="B7" s="344"/>
      <c r="C7" s="344"/>
      <c r="D7" s="344"/>
      <c r="E7" s="344"/>
      <c r="F7" s="344"/>
      <c r="G7" s="56"/>
      <c r="I7" s="215"/>
    </row>
    <row r="8" spans="1:9" ht="31.2" customHeight="1" x14ac:dyDescent="0.3">
      <c r="A8" s="149" t="s">
        <v>15</v>
      </c>
      <c r="B8" s="377" t="s">
        <v>545</v>
      </c>
      <c r="C8" s="378"/>
      <c r="D8" s="378"/>
      <c r="E8" s="378"/>
      <c r="F8" s="379"/>
      <c r="G8" s="57"/>
      <c r="I8" s="18"/>
    </row>
    <row r="9" spans="1:9" ht="15" x14ac:dyDescent="0.3">
      <c r="A9" s="148" t="s">
        <v>16</v>
      </c>
      <c r="B9" s="381" t="s">
        <v>541</v>
      </c>
      <c r="C9" s="382"/>
      <c r="D9" s="382"/>
      <c r="E9" s="382"/>
      <c r="F9" s="382"/>
      <c r="G9" s="54"/>
    </row>
    <row r="10" spans="1:9" ht="15.6" x14ac:dyDescent="0.3">
      <c r="A10" s="176" t="s">
        <v>17</v>
      </c>
      <c r="B10" s="52" t="s">
        <v>543</v>
      </c>
      <c r="C10" s="53"/>
      <c r="D10" s="53"/>
      <c r="E10" s="53"/>
      <c r="F10" s="113"/>
    </row>
    <row r="11" spans="1:9" x14ac:dyDescent="0.3">
      <c r="A11" s="395" t="s">
        <v>82</v>
      </c>
      <c r="B11" s="395" t="s">
        <v>83</v>
      </c>
      <c r="C11" s="395" t="s">
        <v>84</v>
      </c>
      <c r="D11" s="395" t="s">
        <v>85</v>
      </c>
      <c r="E11" s="152"/>
      <c r="F11" s="212"/>
      <c r="G11" s="55"/>
    </row>
    <row r="12" spans="1:9" x14ac:dyDescent="0.3">
      <c r="A12" s="395"/>
      <c r="B12" s="395"/>
      <c r="C12" s="395"/>
      <c r="D12" s="395"/>
      <c r="E12" s="25" t="s">
        <v>86</v>
      </c>
      <c r="F12" s="25" t="s">
        <v>87</v>
      </c>
    </row>
    <row r="13" spans="1:9" ht="15" customHeight="1" x14ac:dyDescent="0.3">
      <c r="A13" s="98">
        <v>1</v>
      </c>
      <c r="B13" s="114" t="str">
        <f>'ORÇAMENTO DEFINITIVO'!D14</f>
        <v>ADMINISTRAÇÃO LOCAL</v>
      </c>
      <c r="C13" s="51">
        <f>'ORÇAMENTO DEFINITIVO'!H14</f>
        <v>4101.9799999999996</v>
      </c>
      <c r="D13" s="28">
        <f>C13/$C$19</f>
        <v>6.8344975528480678E-2</v>
      </c>
      <c r="E13" s="27">
        <f>C13</f>
        <v>4101.9799999999996</v>
      </c>
      <c r="F13" s="109">
        <f>SUM(E13:E13)</f>
        <v>4101.9799999999996</v>
      </c>
      <c r="I13" s="29"/>
    </row>
    <row r="14" spans="1:9" s="145" customFormat="1" ht="15" customHeight="1" x14ac:dyDescent="0.3">
      <c r="A14" s="98">
        <v>2</v>
      </c>
      <c r="B14" s="114" t="str">
        <f>'ORÇAMENTO DEFINITIVO'!D17</f>
        <v>SERVIÇOS PRELIMINARES</v>
      </c>
      <c r="C14" s="51">
        <f>'ORÇAMENTO DEFINITIVO'!H17</f>
        <v>3626.05</v>
      </c>
      <c r="D14" s="28">
        <f>C14/$C$19</f>
        <v>6.0415286889513697E-2</v>
      </c>
      <c r="E14" s="27">
        <f t="shared" ref="E14:E18" si="0">C14</f>
        <v>3626.05</v>
      </c>
      <c r="F14" s="109">
        <f>SUM(E14:E14)</f>
        <v>3626.05</v>
      </c>
      <c r="I14" s="29"/>
    </row>
    <row r="15" spans="1:9" s="145" customFormat="1" ht="15" customHeight="1" x14ac:dyDescent="0.3">
      <c r="A15" s="98">
        <v>3</v>
      </c>
      <c r="B15" s="114" t="str">
        <f>'ORÇAMENTO DEFINITIVO'!D21</f>
        <v>ALVENARIA E ACABAMENTO</v>
      </c>
      <c r="C15" s="51">
        <f>'ORÇAMENTO DEFINITIVO'!H21</f>
        <v>10866.24</v>
      </c>
      <c r="D15" s="28">
        <f>C15/$C$19</f>
        <v>0.18104742268041238</v>
      </c>
      <c r="E15" s="27">
        <f t="shared" si="0"/>
        <v>10866.24</v>
      </c>
      <c r="F15" s="109">
        <f>SUM(E15:E15)</f>
        <v>10866.24</v>
      </c>
      <c r="I15" s="29"/>
    </row>
    <row r="16" spans="1:9" s="145" customFormat="1" ht="15" customHeight="1" x14ac:dyDescent="0.3">
      <c r="A16" s="98">
        <v>4</v>
      </c>
      <c r="B16" s="114" t="str">
        <f>'ORÇAMENTO DEFINITIVO'!D23</f>
        <v>COBERTURA E ÁGUAS PLUVIAIS</v>
      </c>
      <c r="C16" s="51">
        <f>'ORÇAMENTO DEFINITIVO'!H23</f>
        <v>6192.23</v>
      </c>
      <c r="D16" s="28">
        <f>C16/$C$19</f>
        <v>0.10317159221076747</v>
      </c>
      <c r="E16" s="27">
        <f t="shared" si="0"/>
        <v>6192.23</v>
      </c>
      <c r="F16" s="109">
        <f>SUM(E16:E16)</f>
        <v>6192.23</v>
      </c>
      <c r="I16" s="29"/>
    </row>
    <row r="17" spans="1:9" s="145" customFormat="1" ht="15" customHeight="1" x14ac:dyDescent="0.3">
      <c r="A17" s="98">
        <v>5</v>
      </c>
      <c r="B17" s="114" t="str">
        <f>'ORÇAMENTO DEFINITIVO'!D26</f>
        <v>PINTURA</v>
      </c>
      <c r="C17" s="51">
        <f>'ORÇAMENTO DEFINITIVO'!H26</f>
        <v>32826.480000000003</v>
      </c>
      <c r="D17" s="28">
        <f>C17/$C$19</f>
        <v>0.54693708216182446</v>
      </c>
      <c r="E17" s="27">
        <f t="shared" si="0"/>
        <v>32826.480000000003</v>
      </c>
      <c r="F17" s="109">
        <f>SUM(E17:E17)</f>
        <v>32826.480000000003</v>
      </c>
      <c r="I17" s="29"/>
    </row>
    <row r="18" spans="1:9" s="145" customFormat="1" ht="15" customHeight="1" x14ac:dyDescent="0.3">
      <c r="A18" s="98">
        <v>6</v>
      </c>
      <c r="B18" s="114" t="str">
        <f>'ORÇAMENTO DEFINITIVO'!D37</f>
        <v>LOUÇAS E METAIS</v>
      </c>
      <c r="C18" s="51">
        <f>'ORÇAMENTO DEFINITIVO'!H37</f>
        <v>2405.77</v>
      </c>
      <c r="D18" s="28">
        <f>C18/$C$19</f>
        <v>4.0083640529001353E-2</v>
      </c>
      <c r="E18" s="27">
        <f t="shared" si="0"/>
        <v>2405.77</v>
      </c>
      <c r="F18" s="109">
        <f>SUM(E18:E18)</f>
        <v>2405.77</v>
      </c>
      <c r="I18" s="29"/>
    </row>
    <row r="19" spans="1:9" x14ac:dyDescent="0.3">
      <c r="A19" s="50"/>
      <c r="B19" s="26"/>
      <c r="C19" s="31">
        <f>SUM(C13:C18)</f>
        <v>60018.75</v>
      </c>
      <c r="D19" s="64">
        <f>SUM(D13:D18)</f>
        <v>1</v>
      </c>
      <c r="E19" s="31">
        <f>SUM(E13:E18)</f>
        <v>60018.75</v>
      </c>
      <c r="F19" s="110">
        <f>SUM(F13:F18)</f>
        <v>60018.75</v>
      </c>
    </row>
    <row r="20" spans="1:9" x14ac:dyDescent="0.3">
      <c r="A20" s="395" t="s">
        <v>88</v>
      </c>
      <c r="B20" s="395"/>
      <c r="C20" s="395"/>
      <c r="D20" s="395"/>
      <c r="E20" s="30">
        <f>E19</f>
        <v>60018.75</v>
      </c>
      <c r="F20" s="111"/>
    </row>
    <row r="21" spans="1:9" x14ac:dyDescent="0.3">
      <c r="A21" s="395" t="s">
        <v>89</v>
      </c>
      <c r="B21" s="395"/>
      <c r="C21" s="395"/>
      <c r="D21" s="395"/>
      <c r="E21" s="32">
        <f>E20/C19</f>
        <v>1</v>
      </c>
      <c r="F21" s="111"/>
    </row>
    <row r="22" spans="1:9" ht="15.6" x14ac:dyDescent="0.3">
      <c r="A22" s="396"/>
      <c r="B22" s="396"/>
      <c r="C22" s="396"/>
      <c r="D22" s="396"/>
      <c r="E22" s="396"/>
      <c r="F22" s="396"/>
      <c r="G22" s="396"/>
    </row>
    <row r="23" spans="1:9" x14ac:dyDescent="0.3">
      <c r="A23" s="33"/>
      <c r="B23" s="33"/>
      <c r="C23" s="33"/>
      <c r="D23" s="33"/>
      <c r="E23" s="33"/>
      <c r="F23" s="33"/>
      <c r="G23" s="33"/>
    </row>
    <row r="24" spans="1:9" x14ac:dyDescent="0.3">
      <c r="E24" s="34"/>
    </row>
    <row r="25" spans="1:9" x14ac:dyDescent="0.3">
      <c r="C25" s="18"/>
      <c r="D25" s="18"/>
      <c r="E25" s="36"/>
      <c r="F25" s="34"/>
    </row>
    <row r="26" spans="1:9" x14ac:dyDescent="0.3">
      <c r="C26" s="18"/>
      <c r="D26" s="18"/>
      <c r="E26" s="18"/>
      <c r="F26" s="36"/>
    </row>
    <row r="27" spans="1:9" x14ac:dyDescent="0.3">
      <c r="C27" s="18"/>
      <c r="F27" s="18"/>
    </row>
    <row r="28" spans="1:9" x14ac:dyDescent="0.3">
      <c r="E28" s="35"/>
    </row>
    <row r="29" spans="1:9" x14ac:dyDescent="0.3">
      <c r="E29" s="18"/>
    </row>
    <row r="30" spans="1:9" x14ac:dyDescent="0.3">
      <c r="E30" s="35"/>
    </row>
    <row r="31" spans="1:9" x14ac:dyDescent="0.3">
      <c r="E31" s="18"/>
    </row>
  </sheetData>
  <mergeCells count="13">
    <mergeCell ref="A20:D20"/>
    <mergeCell ref="A21:D21"/>
    <mergeCell ref="A22:G22"/>
    <mergeCell ref="A11:A12"/>
    <mergeCell ref="B11:B12"/>
    <mergeCell ref="C11:C12"/>
    <mergeCell ref="D11:D12"/>
    <mergeCell ref="B8:F8"/>
    <mergeCell ref="A7:F7"/>
    <mergeCell ref="B9:F9"/>
    <mergeCell ref="A1:D3"/>
    <mergeCell ref="A4:D6"/>
    <mergeCell ref="E1:F6"/>
  </mergeCells>
  <phoneticPr fontId="6" type="noConversion"/>
  <pageMargins left="0.25" right="0.25" top="0.75" bottom="0.75" header="0.3" footer="0.3"/>
  <pageSetup paperSize="9" scale="85" fitToHeight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0324-3D29-4918-BB0B-F58B88210036}">
  <dimension ref="A1:I36"/>
  <sheetViews>
    <sheetView view="pageBreakPreview" zoomScaleNormal="100" zoomScaleSheetLayoutView="100" workbookViewId="0">
      <selection activeCell="B16" sqref="B16:E16"/>
    </sheetView>
  </sheetViews>
  <sheetFormatPr defaultColWidth="9.109375" defaultRowHeight="13.2" x14ac:dyDescent="0.25"/>
  <cols>
    <col min="1" max="1" width="10.109375" style="40" customWidth="1"/>
    <col min="2" max="2" width="54.88671875" style="40" customWidth="1"/>
    <col min="3" max="3" width="9.88671875" style="40" bestFit="1" customWidth="1"/>
    <col min="4" max="4" width="8.33203125" style="40" bestFit="1" customWidth="1"/>
    <col min="5" max="5" width="10.5546875" style="40" bestFit="1" customWidth="1"/>
    <col min="6" max="6" width="17" style="40" customWidth="1"/>
    <col min="7" max="7" width="11.109375" style="40" bestFit="1" customWidth="1"/>
    <col min="8" max="16384" width="9.109375" style="40"/>
  </cols>
  <sheetData>
    <row r="1" spans="1:9" customFormat="1" ht="15" customHeight="1" x14ac:dyDescent="0.3">
      <c r="A1" s="383" t="s">
        <v>538</v>
      </c>
      <c r="B1" s="384"/>
      <c r="C1" s="384"/>
      <c r="D1" s="384"/>
      <c r="E1" s="368"/>
      <c r="F1" s="370"/>
      <c r="G1" s="59"/>
      <c r="H1" s="59"/>
    </row>
    <row r="2" spans="1:9" customFormat="1" ht="15" customHeight="1" x14ac:dyDescent="0.3">
      <c r="A2" s="385"/>
      <c r="B2" s="415"/>
      <c r="C2" s="415"/>
      <c r="D2" s="415"/>
      <c r="E2" s="371"/>
      <c r="F2" s="373"/>
      <c r="G2" s="59"/>
      <c r="H2" s="59"/>
    </row>
    <row r="3" spans="1:9" customFormat="1" ht="15" customHeight="1" x14ac:dyDescent="0.3">
      <c r="A3" s="385"/>
      <c r="B3" s="415"/>
      <c r="C3" s="415"/>
      <c r="D3" s="415"/>
      <c r="E3" s="371"/>
      <c r="F3" s="373"/>
      <c r="G3" s="59"/>
      <c r="H3" s="59"/>
    </row>
    <row r="4" spans="1:9" customFormat="1" ht="15" customHeight="1" x14ac:dyDescent="0.3">
      <c r="A4" s="387" t="s">
        <v>539</v>
      </c>
      <c r="B4" s="418"/>
      <c r="C4" s="418"/>
      <c r="D4" s="418"/>
      <c r="E4" s="371"/>
      <c r="F4" s="373"/>
      <c r="G4" s="59"/>
      <c r="H4" s="59"/>
    </row>
    <row r="5" spans="1:9" customFormat="1" ht="15" customHeight="1" x14ac:dyDescent="0.3">
      <c r="A5" s="387"/>
      <c r="B5" s="418"/>
      <c r="C5" s="418"/>
      <c r="D5" s="418"/>
      <c r="E5" s="371"/>
      <c r="F5" s="373"/>
      <c r="G5" s="59"/>
      <c r="H5" s="59"/>
    </row>
    <row r="6" spans="1:9" customFormat="1" ht="15" customHeight="1" x14ac:dyDescent="0.3">
      <c r="A6" s="389"/>
      <c r="B6" s="390"/>
      <c r="C6" s="390"/>
      <c r="D6" s="390"/>
      <c r="E6" s="416"/>
      <c r="F6" s="417"/>
      <c r="G6" s="59"/>
      <c r="H6" s="59"/>
    </row>
    <row r="7" spans="1:9" s="37" customFormat="1" ht="15" x14ac:dyDescent="0.25">
      <c r="A7" s="419" t="s">
        <v>126</v>
      </c>
      <c r="B7" s="419"/>
      <c r="C7" s="419"/>
      <c r="D7" s="419"/>
      <c r="E7" s="419"/>
      <c r="F7" s="419"/>
      <c r="G7" s="38"/>
    </row>
    <row r="8" spans="1:9" s="37" customFormat="1" ht="15" x14ac:dyDescent="0.25">
      <c r="A8" s="419" t="s">
        <v>90</v>
      </c>
      <c r="B8" s="419"/>
      <c r="C8" s="419"/>
      <c r="D8" s="419"/>
      <c r="E8" s="419"/>
      <c r="F8" s="419"/>
      <c r="G8" s="38"/>
    </row>
    <row r="9" spans="1:9" ht="25.2" customHeight="1" x14ac:dyDescent="0.25">
      <c r="A9" s="39" t="s">
        <v>8</v>
      </c>
      <c r="B9" s="420" t="s">
        <v>545</v>
      </c>
      <c r="C9" s="421"/>
      <c r="D9" s="421"/>
      <c r="E9" s="421"/>
      <c r="F9" s="422"/>
    </row>
    <row r="10" spans="1:9" ht="15" x14ac:dyDescent="0.25">
      <c r="A10" s="39" t="s">
        <v>9</v>
      </c>
      <c r="B10" s="423" t="s">
        <v>175</v>
      </c>
      <c r="C10" s="424"/>
      <c r="D10" s="424"/>
      <c r="E10" s="424"/>
      <c r="F10" s="425"/>
    </row>
    <row r="11" spans="1:9" ht="15" x14ac:dyDescent="0.25">
      <c r="A11" s="39" t="s">
        <v>10</v>
      </c>
      <c r="B11" s="426" t="s">
        <v>150</v>
      </c>
      <c r="C11" s="424"/>
      <c r="D11" s="424"/>
      <c r="E11" s="424"/>
      <c r="F11" s="425"/>
    </row>
    <row r="12" spans="1:9" ht="15" x14ac:dyDescent="0.25">
      <c r="A12" s="153" t="s">
        <v>0</v>
      </c>
      <c r="B12" s="427" t="s">
        <v>3</v>
      </c>
      <c r="C12" s="427"/>
      <c r="D12" s="427"/>
      <c r="E12" s="427"/>
      <c r="F12" s="41" t="s">
        <v>91</v>
      </c>
    </row>
    <row r="13" spans="1:9" ht="15" x14ac:dyDescent="0.25">
      <c r="A13" s="42" t="s">
        <v>92</v>
      </c>
      <c r="B13" s="404" t="s">
        <v>93</v>
      </c>
      <c r="C13" s="404"/>
      <c r="D13" s="404"/>
      <c r="E13" s="404"/>
      <c r="F13" s="46">
        <v>0.04</v>
      </c>
      <c r="H13" s="47"/>
    </row>
    <row r="14" spans="1:9" ht="15" x14ac:dyDescent="0.25">
      <c r="A14" s="42"/>
      <c r="B14" s="408"/>
      <c r="C14" s="409"/>
      <c r="D14" s="409"/>
      <c r="E14" s="411"/>
      <c r="F14" s="46"/>
      <c r="H14" s="48"/>
    </row>
    <row r="15" spans="1:9" ht="15" x14ac:dyDescent="0.25">
      <c r="A15" s="42" t="s">
        <v>94</v>
      </c>
      <c r="B15" s="404" t="s">
        <v>95</v>
      </c>
      <c r="C15" s="404">
        <v>0</v>
      </c>
      <c r="D15" s="404"/>
      <c r="E15" s="404"/>
      <c r="F15" s="46">
        <v>8.0000000000000002E-3</v>
      </c>
    </row>
    <row r="16" spans="1:9" ht="15" x14ac:dyDescent="0.25">
      <c r="A16" s="42"/>
      <c r="B16" s="408"/>
      <c r="C16" s="409"/>
      <c r="D16" s="409"/>
      <c r="E16" s="411"/>
      <c r="F16" s="46"/>
      <c r="G16" s="65"/>
      <c r="H16" s="65"/>
      <c r="I16" s="65"/>
    </row>
    <row r="17" spans="1:9" ht="15" x14ac:dyDescent="0.25">
      <c r="A17" s="42" t="s">
        <v>96</v>
      </c>
      <c r="B17" s="404" t="s">
        <v>97</v>
      </c>
      <c r="C17" s="404">
        <v>0</v>
      </c>
      <c r="D17" s="404"/>
      <c r="E17" s="404"/>
      <c r="F17" s="46">
        <v>1.2699999999999999E-2</v>
      </c>
      <c r="G17" s="65"/>
      <c r="H17" s="65"/>
      <c r="I17" s="65"/>
    </row>
    <row r="18" spans="1:9" ht="15" x14ac:dyDescent="0.25">
      <c r="A18" s="42"/>
      <c r="B18" s="408"/>
      <c r="C18" s="409"/>
      <c r="D18" s="409"/>
      <c r="E18" s="411"/>
      <c r="F18" s="46"/>
    </row>
    <row r="19" spans="1:9" ht="15" x14ac:dyDescent="0.25">
      <c r="A19" s="42" t="s">
        <v>98</v>
      </c>
      <c r="B19" s="404" t="s">
        <v>99</v>
      </c>
      <c r="C19" s="404">
        <v>0</v>
      </c>
      <c r="D19" s="404"/>
      <c r="E19" s="404"/>
      <c r="F19" s="46">
        <v>1.23E-2</v>
      </c>
    </row>
    <row r="20" spans="1:9" ht="15" x14ac:dyDescent="0.25">
      <c r="A20" s="42"/>
      <c r="B20" s="404"/>
      <c r="C20" s="404"/>
      <c r="D20" s="404"/>
      <c r="E20" s="404"/>
      <c r="F20" s="46"/>
    </row>
    <row r="21" spans="1:9" ht="15" x14ac:dyDescent="0.25">
      <c r="A21" s="42" t="s">
        <v>100</v>
      </c>
      <c r="B21" s="404" t="s">
        <v>101</v>
      </c>
      <c r="C21" s="404"/>
      <c r="D21" s="404"/>
      <c r="E21" s="404"/>
      <c r="F21" s="46">
        <v>7.3999999999999996E-2</v>
      </c>
    </row>
    <row r="22" spans="1:9" ht="15" x14ac:dyDescent="0.25">
      <c r="A22" s="42"/>
      <c r="B22" s="404"/>
      <c r="C22" s="404"/>
      <c r="D22" s="404"/>
      <c r="E22" s="404"/>
      <c r="F22" s="46"/>
    </row>
    <row r="23" spans="1:9" ht="15.6" thickBot="1" x14ac:dyDescent="0.3">
      <c r="A23" s="42" t="s">
        <v>102</v>
      </c>
      <c r="B23" s="404" t="s">
        <v>103</v>
      </c>
      <c r="C23" s="404">
        <f>SUM(C24:C26)</f>
        <v>0</v>
      </c>
      <c r="D23" s="404"/>
      <c r="E23" s="405"/>
      <c r="F23" s="46">
        <f>SUM(E24:E27)</f>
        <v>6.1499999999999999E-2</v>
      </c>
    </row>
    <row r="24" spans="1:9" ht="15" x14ac:dyDescent="0.25">
      <c r="A24" s="43"/>
      <c r="B24" s="406" t="s">
        <v>104</v>
      </c>
      <c r="C24" s="406"/>
      <c r="D24" s="407"/>
      <c r="E24" s="66">
        <v>6.4999999999999997E-3</v>
      </c>
      <c r="F24" s="44"/>
    </row>
    <row r="25" spans="1:9" ht="15" x14ac:dyDescent="0.25">
      <c r="A25" s="43"/>
      <c r="B25" s="406" t="s">
        <v>105</v>
      </c>
      <c r="C25" s="406"/>
      <c r="D25" s="407"/>
      <c r="E25" s="67">
        <v>0.03</v>
      </c>
      <c r="F25" s="45"/>
    </row>
    <row r="26" spans="1:9" ht="15" x14ac:dyDescent="0.25">
      <c r="A26" s="43"/>
      <c r="B26" s="406" t="s">
        <v>174</v>
      </c>
      <c r="C26" s="406"/>
      <c r="D26" s="407"/>
      <c r="E26" s="67">
        <v>2.5000000000000001E-2</v>
      </c>
      <c r="F26" s="45"/>
    </row>
    <row r="27" spans="1:9" ht="15.6" thickBot="1" x14ac:dyDescent="0.3">
      <c r="A27" s="43"/>
      <c r="B27" s="406" t="s">
        <v>106</v>
      </c>
      <c r="C27" s="406"/>
      <c r="D27" s="407"/>
      <c r="E27" s="68">
        <v>0</v>
      </c>
      <c r="F27" s="45"/>
    </row>
    <row r="28" spans="1:9" ht="15" x14ac:dyDescent="0.25">
      <c r="A28" s="42"/>
      <c r="B28" s="408"/>
      <c r="C28" s="409"/>
      <c r="D28" s="409"/>
      <c r="E28" s="410"/>
      <c r="F28" s="46"/>
    </row>
    <row r="29" spans="1:9" ht="15" x14ac:dyDescent="0.25">
      <c r="A29" s="397" t="s">
        <v>110</v>
      </c>
      <c r="B29" s="397"/>
      <c r="C29" s="397"/>
      <c r="D29" s="397"/>
      <c r="E29" s="397"/>
      <c r="F29" s="101">
        <f>ROUND(((1+F13+F15+F17)*(1+F19)*(1+F21)/(1-F23))-1,6)</f>
        <v>0.228773</v>
      </c>
    </row>
    <row r="30" spans="1:9" ht="15" x14ac:dyDescent="0.25">
      <c r="A30" s="398"/>
      <c r="B30" s="399"/>
      <c r="C30" s="399"/>
      <c r="D30" s="399"/>
      <c r="E30" s="399"/>
      <c r="F30" s="400"/>
    </row>
    <row r="31" spans="1:9" s="65" customFormat="1" ht="15" customHeight="1" x14ac:dyDescent="0.25">
      <c r="A31" s="401" t="s">
        <v>109</v>
      </c>
      <c r="B31" s="402"/>
      <c r="C31" s="402"/>
      <c r="D31" s="402"/>
      <c r="E31" s="402"/>
      <c r="F31" s="403"/>
      <c r="G31" s="40"/>
      <c r="H31" s="40"/>
      <c r="I31" s="40"/>
    </row>
    <row r="32" spans="1:9" s="65" customFormat="1" ht="15" customHeight="1" x14ac:dyDescent="0.25">
      <c r="A32" s="401" t="s">
        <v>111</v>
      </c>
      <c r="B32" s="402"/>
      <c r="C32" s="402"/>
      <c r="D32" s="402"/>
      <c r="E32" s="402"/>
      <c r="F32" s="403"/>
      <c r="G32" s="40"/>
      <c r="H32" s="40"/>
      <c r="I32" s="40"/>
    </row>
    <row r="33" spans="1:9" s="65" customFormat="1" ht="15" customHeight="1" x14ac:dyDescent="0.25">
      <c r="A33" s="412"/>
      <c r="B33" s="413"/>
      <c r="C33" s="413"/>
      <c r="D33" s="413"/>
      <c r="E33" s="413"/>
      <c r="F33" s="414"/>
      <c r="G33" s="40"/>
      <c r="H33" s="40"/>
      <c r="I33" s="40"/>
    </row>
    <row r="34" spans="1:9" ht="15" x14ac:dyDescent="0.25">
      <c r="A34" s="49"/>
      <c r="B34" s="49"/>
      <c r="C34" s="49"/>
      <c r="D34" s="49"/>
      <c r="E34" s="49"/>
      <c r="F34" s="49"/>
    </row>
    <row r="35" spans="1:9" ht="15" x14ac:dyDescent="0.25">
      <c r="A35" s="49"/>
      <c r="B35" s="49"/>
      <c r="C35" s="49"/>
      <c r="D35" s="49"/>
      <c r="E35" s="49"/>
      <c r="F35" s="49"/>
    </row>
    <row r="36" spans="1:9" ht="15" x14ac:dyDescent="0.25">
      <c r="A36" s="49"/>
      <c r="B36" s="49"/>
      <c r="C36" s="49"/>
      <c r="D36" s="49"/>
      <c r="E36" s="49"/>
      <c r="F36" s="49"/>
    </row>
  </sheetData>
  <mergeCells count="30">
    <mergeCell ref="A33:F33"/>
    <mergeCell ref="B15:E15"/>
    <mergeCell ref="A1:D3"/>
    <mergeCell ref="E1:F6"/>
    <mergeCell ref="A4:D6"/>
    <mergeCell ref="A7:F7"/>
    <mergeCell ref="A8:F8"/>
    <mergeCell ref="B9:F9"/>
    <mergeCell ref="B10:F10"/>
    <mergeCell ref="B11:F11"/>
    <mergeCell ref="B12:E12"/>
    <mergeCell ref="B13:E13"/>
    <mergeCell ref="B14:E14"/>
    <mergeCell ref="B27:D27"/>
    <mergeCell ref="B16:E16"/>
    <mergeCell ref="B17:E17"/>
    <mergeCell ref="B18:E18"/>
    <mergeCell ref="B19:E19"/>
    <mergeCell ref="B20:E20"/>
    <mergeCell ref="B21:E21"/>
    <mergeCell ref="B22:E22"/>
    <mergeCell ref="A29:E29"/>
    <mergeCell ref="A30:F30"/>
    <mergeCell ref="A31:F31"/>
    <mergeCell ref="A32:F32"/>
    <mergeCell ref="B23:E23"/>
    <mergeCell ref="B24:D24"/>
    <mergeCell ref="B25:D25"/>
    <mergeCell ref="B26:D26"/>
    <mergeCell ref="B28:E28"/>
  </mergeCells>
  <pageMargins left="0.511811024" right="0.511811024" top="0.78740157499999996" bottom="0.78740157499999996" header="0.31496062000000002" footer="0.31496062000000002"/>
  <pageSetup paperSize="9" scale="83" orientation="portrait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05C2-06F4-4872-9409-7ED704EFEBF0}">
  <dimension ref="A1:I35"/>
  <sheetViews>
    <sheetView tabSelected="1" view="pageBreakPreview" zoomScaleNormal="100" zoomScaleSheetLayoutView="100" workbookViewId="0">
      <selection activeCell="N13" sqref="N13"/>
    </sheetView>
  </sheetViews>
  <sheetFormatPr defaultColWidth="9.109375" defaultRowHeight="13.2" x14ac:dyDescent="0.25"/>
  <cols>
    <col min="1" max="1" width="10.109375" style="40" customWidth="1"/>
    <col min="2" max="2" width="54.88671875" style="40" customWidth="1"/>
    <col min="3" max="3" width="9.88671875" style="40" bestFit="1" customWidth="1"/>
    <col min="4" max="4" width="8.33203125" style="40" bestFit="1" customWidth="1"/>
    <col min="5" max="5" width="10.5546875" style="40" bestFit="1" customWidth="1"/>
    <col min="6" max="6" width="17" style="40" customWidth="1"/>
    <col min="7" max="7" width="11.109375" style="40" bestFit="1" customWidth="1"/>
    <col min="8" max="16384" width="9.109375" style="40"/>
  </cols>
  <sheetData>
    <row r="1" spans="1:9" customFormat="1" ht="15" customHeight="1" x14ac:dyDescent="0.3">
      <c r="A1" s="368" t="s">
        <v>538</v>
      </c>
      <c r="B1" s="369"/>
      <c r="C1" s="369"/>
      <c r="D1" s="369"/>
      <c r="E1" s="368"/>
      <c r="F1" s="370"/>
      <c r="G1" s="59"/>
      <c r="H1" s="59"/>
    </row>
    <row r="2" spans="1:9" customFormat="1" ht="15" customHeight="1" x14ac:dyDescent="0.3">
      <c r="A2" s="371"/>
      <c r="B2" s="372"/>
      <c r="C2" s="372"/>
      <c r="D2" s="372"/>
      <c r="E2" s="371"/>
      <c r="F2" s="373"/>
      <c r="G2" s="59"/>
      <c r="H2" s="59"/>
    </row>
    <row r="3" spans="1:9" customFormat="1" ht="15" customHeight="1" x14ac:dyDescent="0.3">
      <c r="A3" s="371"/>
      <c r="B3" s="372"/>
      <c r="C3" s="372"/>
      <c r="D3" s="372"/>
      <c r="E3" s="371"/>
      <c r="F3" s="373"/>
      <c r="G3" s="59"/>
      <c r="H3" s="59"/>
    </row>
    <row r="4" spans="1:9" customFormat="1" ht="15" customHeight="1" x14ac:dyDescent="0.3">
      <c r="A4" s="352" t="s">
        <v>539</v>
      </c>
      <c r="B4" s="353"/>
      <c r="C4" s="353"/>
      <c r="D4" s="353"/>
      <c r="E4" s="371"/>
      <c r="F4" s="373"/>
      <c r="G4" s="59"/>
      <c r="H4" s="59"/>
    </row>
    <row r="5" spans="1:9" customFormat="1" ht="15" customHeight="1" x14ac:dyDescent="0.3">
      <c r="A5" s="352"/>
      <c r="B5" s="353"/>
      <c r="C5" s="353"/>
      <c r="D5" s="353"/>
      <c r="E5" s="371"/>
      <c r="F5" s="373"/>
      <c r="G5" s="59"/>
      <c r="H5" s="59"/>
    </row>
    <row r="6" spans="1:9" customFormat="1" ht="15" customHeight="1" x14ac:dyDescent="0.3">
      <c r="A6" s="355"/>
      <c r="B6" s="356"/>
      <c r="C6" s="356"/>
      <c r="D6" s="356"/>
      <c r="E6" s="416"/>
      <c r="F6" s="417"/>
      <c r="G6" s="59"/>
      <c r="H6" s="59"/>
    </row>
    <row r="7" spans="1:9" s="37" customFormat="1" ht="15" x14ac:dyDescent="0.25">
      <c r="A7" s="431" t="s">
        <v>127</v>
      </c>
      <c r="B7" s="431"/>
      <c r="C7" s="431"/>
      <c r="D7" s="431"/>
      <c r="E7" s="419"/>
      <c r="F7" s="419"/>
      <c r="G7" s="38"/>
    </row>
    <row r="8" spans="1:9" s="37" customFormat="1" ht="15" x14ac:dyDescent="0.25">
      <c r="A8" s="419" t="s">
        <v>90</v>
      </c>
      <c r="B8" s="419"/>
      <c r="C8" s="419"/>
      <c r="D8" s="419"/>
      <c r="E8" s="419"/>
      <c r="F8" s="419"/>
      <c r="G8" s="38"/>
    </row>
    <row r="9" spans="1:9" ht="33" customHeight="1" x14ac:dyDescent="0.25">
      <c r="A9" s="39" t="s">
        <v>8</v>
      </c>
      <c r="B9" s="420" t="s">
        <v>545</v>
      </c>
      <c r="C9" s="421"/>
      <c r="D9" s="421"/>
      <c r="E9" s="421"/>
      <c r="F9" s="422"/>
    </row>
    <row r="10" spans="1:9" ht="15" x14ac:dyDescent="0.25">
      <c r="A10" s="39" t="s">
        <v>9</v>
      </c>
      <c r="B10" s="423" t="s">
        <v>175</v>
      </c>
      <c r="C10" s="424"/>
      <c r="D10" s="424"/>
      <c r="E10" s="424"/>
      <c r="F10" s="425"/>
    </row>
    <row r="11" spans="1:9" ht="15" x14ac:dyDescent="0.25">
      <c r="A11" s="39" t="s">
        <v>10</v>
      </c>
      <c r="B11" s="426" t="s">
        <v>150</v>
      </c>
      <c r="C11" s="424"/>
      <c r="D11" s="424"/>
      <c r="E11" s="424"/>
      <c r="F11" s="425"/>
    </row>
    <row r="12" spans="1:9" ht="15" x14ac:dyDescent="0.25">
      <c r="A12" s="153" t="s">
        <v>0</v>
      </c>
      <c r="B12" s="427" t="s">
        <v>3</v>
      </c>
      <c r="C12" s="427"/>
      <c r="D12" s="427"/>
      <c r="E12" s="427"/>
      <c r="F12" s="41" t="s">
        <v>91</v>
      </c>
    </row>
    <row r="13" spans="1:9" ht="15" x14ac:dyDescent="0.25">
      <c r="A13" s="42" t="s">
        <v>92</v>
      </c>
      <c r="B13" s="404" t="s">
        <v>93</v>
      </c>
      <c r="C13" s="404"/>
      <c r="D13" s="404"/>
      <c r="E13" s="404"/>
      <c r="F13" s="46">
        <v>0.04</v>
      </c>
      <c r="H13" s="47"/>
    </row>
    <row r="14" spans="1:9" ht="15" x14ac:dyDescent="0.25">
      <c r="A14" s="42"/>
      <c r="B14" s="408"/>
      <c r="C14" s="409"/>
      <c r="D14" s="409"/>
      <c r="E14" s="411"/>
      <c r="F14" s="46"/>
      <c r="H14" s="48"/>
    </row>
    <row r="15" spans="1:9" ht="15" x14ac:dyDescent="0.25">
      <c r="A15" s="42" t="s">
        <v>94</v>
      </c>
      <c r="B15" s="404" t="s">
        <v>95</v>
      </c>
      <c r="C15" s="404">
        <v>0</v>
      </c>
      <c r="D15" s="404"/>
      <c r="E15" s="404"/>
      <c r="F15" s="46">
        <v>8.0000000000000002E-3</v>
      </c>
    </row>
    <row r="16" spans="1:9" ht="15" x14ac:dyDescent="0.25">
      <c r="A16" s="42"/>
      <c r="B16" s="408"/>
      <c r="C16" s="409"/>
      <c r="D16" s="409"/>
      <c r="E16" s="411"/>
      <c r="F16" s="46"/>
      <c r="G16" s="65"/>
      <c r="H16" s="65"/>
      <c r="I16" s="65"/>
    </row>
    <row r="17" spans="1:9" ht="15" x14ac:dyDescent="0.25">
      <c r="A17" s="42" t="s">
        <v>96</v>
      </c>
      <c r="B17" s="404" t="s">
        <v>97</v>
      </c>
      <c r="C17" s="404">
        <v>0</v>
      </c>
      <c r="D17" s="404"/>
      <c r="E17" s="404"/>
      <c r="F17" s="46">
        <v>1.2699999999999999E-2</v>
      </c>
      <c r="G17" s="65"/>
      <c r="H17" s="65"/>
      <c r="I17" s="65"/>
    </row>
    <row r="18" spans="1:9" ht="15" x14ac:dyDescent="0.25">
      <c r="A18" s="42"/>
      <c r="B18" s="408"/>
      <c r="C18" s="409"/>
      <c r="D18" s="409"/>
      <c r="E18" s="411"/>
      <c r="F18" s="46"/>
    </row>
    <row r="19" spans="1:9" ht="15" x14ac:dyDescent="0.25">
      <c r="A19" s="42" t="s">
        <v>98</v>
      </c>
      <c r="B19" s="404" t="s">
        <v>99</v>
      </c>
      <c r="C19" s="404">
        <v>0</v>
      </c>
      <c r="D19" s="404"/>
      <c r="E19" s="404"/>
      <c r="F19" s="46">
        <v>1.23E-2</v>
      </c>
    </row>
    <row r="20" spans="1:9" ht="15" x14ac:dyDescent="0.25">
      <c r="A20" s="42"/>
      <c r="B20" s="404"/>
      <c r="C20" s="404"/>
      <c r="D20" s="404"/>
      <c r="E20" s="404"/>
      <c r="F20" s="46"/>
    </row>
    <row r="21" spans="1:9" ht="15" x14ac:dyDescent="0.25">
      <c r="A21" s="42" t="s">
        <v>100</v>
      </c>
      <c r="B21" s="404" t="s">
        <v>101</v>
      </c>
      <c r="C21" s="404"/>
      <c r="D21" s="404"/>
      <c r="E21" s="404"/>
      <c r="F21" s="46">
        <v>7.3999999999999996E-2</v>
      </c>
    </row>
    <row r="22" spans="1:9" ht="15" x14ac:dyDescent="0.25">
      <c r="A22" s="42"/>
      <c r="B22" s="404"/>
      <c r="C22" s="404"/>
      <c r="D22" s="404"/>
      <c r="E22" s="404"/>
      <c r="F22" s="46"/>
    </row>
    <row r="23" spans="1:9" ht="15.6" thickBot="1" x14ac:dyDescent="0.3">
      <c r="A23" s="42" t="s">
        <v>102</v>
      </c>
      <c r="B23" s="404" t="s">
        <v>103</v>
      </c>
      <c r="C23" s="404">
        <f>SUM(C24:C26)</f>
        <v>0</v>
      </c>
      <c r="D23" s="404"/>
      <c r="E23" s="405"/>
      <c r="F23" s="46">
        <f>SUM(E24:E27)</f>
        <v>0.1065</v>
      </c>
    </row>
    <row r="24" spans="1:9" ht="15" x14ac:dyDescent="0.25">
      <c r="A24" s="43"/>
      <c r="B24" s="406" t="s">
        <v>104</v>
      </c>
      <c r="C24" s="406"/>
      <c r="D24" s="407"/>
      <c r="E24" s="66">
        <v>6.4999999999999997E-3</v>
      </c>
      <c r="F24" s="44"/>
    </row>
    <row r="25" spans="1:9" ht="15" x14ac:dyDescent="0.25">
      <c r="A25" s="43"/>
      <c r="B25" s="406" t="s">
        <v>105</v>
      </c>
      <c r="C25" s="406"/>
      <c r="D25" s="407"/>
      <c r="E25" s="67">
        <v>0.03</v>
      </c>
      <c r="F25" s="45"/>
    </row>
    <row r="26" spans="1:9" ht="15" x14ac:dyDescent="0.25">
      <c r="A26" s="43"/>
      <c r="B26" s="406" t="s">
        <v>174</v>
      </c>
      <c r="C26" s="406"/>
      <c r="D26" s="407"/>
      <c r="E26" s="67">
        <v>2.5000000000000001E-2</v>
      </c>
      <c r="F26" s="45"/>
    </row>
    <row r="27" spans="1:9" ht="15.6" thickBot="1" x14ac:dyDescent="0.3">
      <c r="A27" s="43"/>
      <c r="B27" s="406" t="s">
        <v>106</v>
      </c>
      <c r="C27" s="406"/>
      <c r="D27" s="407"/>
      <c r="E27" s="68">
        <v>4.4999999999999998E-2</v>
      </c>
      <c r="F27" s="45"/>
    </row>
    <row r="28" spans="1:9" ht="15" x14ac:dyDescent="0.25">
      <c r="A28" s="42"/>
      <c r="B28" s="408"/>
      <c r="C28" s="409"/>
      <c r="D28" s="409"/>
      <c r="E28" s="410"/>
      <c r="F28" s="46"/>
    </row>
    <row r="29" spans="1:9" ht="15" x14ac:dyDescent="0.25">
      <c r="A29" s="397" t="s">
        <v>110</v>
      </c>
      <c r="B29" s="397"/>
      <c r="C29" s="397"/>
      <c r="D29" s="397"/>
      <c r="E29" s="397"/>
      <c r="F29" s="101">
        <f>ROUND(((1+F13+F15+F17)*(1+F19)*(1+F21)/(1-F23))-1,6)</f>
        <v>0.290659</v>
      </c>
    </row>
    <row r="30" spans="1:9" ht="15" x14ac:dyDescent="0.25">
      <c r="A30" s="398"/>
      <c r="B30" s="399"/>
      <c r="C30" s="399"/>
      <c r="D30" s="399"/>
      <c r="E30" s="399"/>
      <c r="F30" s="400"/>
    </row>
    <row r="31" spans="1:9" s="65" customFormat="1" ht="15" customHeight="1" x14ac:dyDescent="0.25">
      <c r="A31" s="401" t="s">
        <v>109</v>
      </c>
      <c r="B31" s="402"/>
      <c r="C31" s="402"/>
      <c r="D31" s="402"/>
      <c r="E31" s="402"/>
      <c r="F31" s="403"/>
      <c r="G31" s="40"/>
      <c r="H31" s="40"/>
      <c r="I31" s="40"/>
    </row>
    <row r="32" spans="1:9" s="65" customFormat="1" ht="15" customHeight="1" x14ac:dyDescent="0.25">
      <c r="A32" s="401" t="s">
        <v>111</v>
      </c>
      <c r="B32" s="402"/>
      <c r="C32" s="402"/>
      <c r="D32" s="402"/>
      <c r="E32" s="402"/>
      <c r="F32" s="403"/>
      <c r="G32" s="40"/>
      <c r="H32" s="40"/>
      <c r="I32" s="40"/>
    </row>
    <row r="33" spans="1:6" ht="15" x14ac:dyDescent="0.25">
      <c r="A33" s="428"/>
      <c r="B33" s="429"/>
      <c r="C33" s="429"/>
      <c r="D33" s="429"/>
      <c r="E33" s="429"/>
      <c r="F33" s="430"/>
    </row>
    <row r="34" spans="1:6" ht="15" x14ac:dyDescent="0.25">
      <c r="A34" s="49"/>
      <c r="B34" s="49"/>
      <c r="C34" s="49"/>
      <c r="D34" s="49"/>
      <c r="E34" s="49"/>
      <c r="F34" s="49"/>
    </row>
    <row r="35" spans="1:6" ht="15" x14ac:dyDescent="0.25">
      <c r="A35" s="49"/>
      <c r="B35" s="49"/>
      <c r="C35" s="49"/>
      <c r="D35" s="49"/>
      <c r="E35" s="49"/>
      <c r="F35" s="49"/>
    </row>
  </sheetData>
  <mergeCells count="30">
    <mergeCell ref="A33:F33"/>
    <mergeCell ref="B15:E15"/>
    <mergeCell ref="A1:D3"/>
    <mergeCell ref="E1:F6"/>
    <mergeCell ref="A4:D6"/>
    <mergeCell ref="A7:F7"/>
    <mergeCell ref="A8:F8"/>
    <mergeCell ref="B9:F9"/>
    <mergeCell ref="B10:F10"/>
    <mergeCell ref="B11:F11"/>
    <mergeCell ref="B12:E12"/>
    <mergeCell ref="B13:E13"/>
    <mergeCell ref="B14:E14"/>
    <mergeCell ref="B27:D27"/>
    <mergeCell ref="B16:E16"/>
    <mergeCell ref="B17:E17"/>
    <mergeCell ref="B18:E18"/>
    <mergeCell ref="B19:E19"/>
    <mergeCell ref="B20:E20"/>
    <mergeCell ref="B21:E21"/>
    <mergeCell ref="B22:E22"/>
    <mergeCell ref="A29:E29"/>
    <mergeCell ref="A30:F30"/>
    <mergeCell ref="A31:F31"/>
    <mergeCell ref="A32:F32"/>
    <mergeCell ref="B23:E23"/>
    <mergeCell ref="B24:D24"/>
    <mergeCell ref="B25:D25"/>
    <mergeCell ref="B26:D26"/>
    <mergeCell ref="B28:E28"/>
  </mergeCells>
  <pageMargins left="0.511811024" right="0.511811024" top="0.78740157499999996" bottom="0.78740157499999996" header="0.31496062000000002" footer="0.31496062000000002"/>
  <pageSetup paperSize="9" scale="83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5D8FB-176C-4AC3-8878-F8AE3FEF3248}">
  <dimension ref="A1:J82"/>
  <sheetViews>
    <sheetView workbookViewId="0">
      <selection activeCell="H34" sqref="A4:J34"/>
    </sheetView>
  </sheetViews>
  <sheetFormatPr defaultRowHeight="14.4" x14ac:dyDescent="0.3"/>
  <cols>
    <col min="1" max="2" width="11.109375" style="215" bestFit="1" customWidth="1"/>
    <col min="3" max="3" width="14.6640625" style="215" bestFit="1" customWidth="1"/>
    <col min="4" max="4" width="66.6640625" style="215" bestFit="1" customWidth="1"/>
    <col min="5" max="5" width="8.88671875" style="215" bestFit="1"/>
    <col min="6" max="10" width="14.44140625" style="215" bestFit="1" customWidth="1"/>
    <col min="11" max="16384" width="8.88671875" style="215"/>
  </cols>
  <sheetData>
    <row r="1" spans="1:10" x14ac:dyDescent="0.3">
      <c r="A1" s="216"/>
      <c r="B1" s="216"/>
      <c r="C1" s="216"/>
      <c r="D1" s="216" t="s">
        <v>132</v>
      </c>
      <c r="E1" s="451" t="s">
        <v>133</v>
      </c>
      <c r="F1" s="451"/>
      <c r="G1" s="451" t="s">
        <v>134</v>
      </c>
      <c r="H1" s="451"/>
      <c r="I1" s="451" t="s">
        <v>170</v>
      </c>
      <c r="J1" s="451"/>
    </row>
    <row r="2" spans="1:10" ht="79.95" customHeight="1" x14ac:dyDescent="0.3">
      <c r="A2" s="214"/>
      <c r="B2" s="214"/>
      <c r="C2" s="214"/>
      <c r="D2" s="214" t="s">
        <v>546</v>
      </c>
      <c r="E2" s="452" t="s">
        <v>547</v>
      </c>
      <c r="F2" s="452"/>
      <c r="G2" s="452" t="s">
        <v>184</v>
      </c>
      <c r="H2" s="452"/>
      <c r="I2" s="452" t="s">
        <v>171</v>
      </c>
      <c r="J2" s="452"/>
    </row>
    <row r="3" spans="1:10" x14ac:dyDescent="0.3">
      <c r="A3" s="449" t="s">
        <v>135</v>
      </c>
      <c r="B3" s="450"/>
      <c r="C3" s="450"/>
      <c r="D3" s="450"/>
      <c r="E3" s="450"/>
      <c r="F3" s="450"/>
      <c r="G3" s="450"/>
      <c r="H3" s="450"/>
      <c r="I3" s="450"/>
      <c r="J3" s="450"/>
    </row>
    <row r="4" spans="1:10" ht="30" customHeight="1" x14ac:dyDescent="0.3">
      <c r="A4" s="154" t="s">
        <v>82</v>
      </c>
      <c r="B4" s="155" t="s">
        <v>136</v>
      </c>
      <c r="C4" s="154" t="s">
        <v>137</v>
      </c>
      <c r="D4" s="154" t="s">
        <v>138</v>
      </c>
      <c r="E4" s="156" t="s">
        <v>139</v>
      </c>
      <c r="F4" s="155" t="s">
        <v>140</v>
      </c>
      <c r="G4" s="155" t="s">
        <v>141</v>
      </c>
      <c r="H4" s="155" t="s">
        <v>142</v>
      </c>
      <c r="I4" s="155" t="s">
        <v>143</v>
      </c>
      <c r="J4" s="155" t="s">
        <v>144</v>
      </c>
    </row>
    <row r="5" spans="1:10" ht="24" customHeight="1" x14ac:dyDescent="0.3">
      <c r="A5" s="157" t="s">
        <v>145</v>
      </c>
      <c r="B5" s="157" t="s">
        <v>180</v>
      </c>
      <c r="C5" s="157"/>
      <c r="D5" s="157" t="s">
        <v>187</v>
      </c>
      <c r="E5" s="158"/>
      <c r="F5" s="159">
        <v>1</v>
      </c>
      <c r="G5" s="159" t="s">
        <v>181</v>
      </c>
      <c r="H5" s="160">
        <v>4101.9799999999996</v>
      </c>
      <c r="I5" s="160">
        <v>4101.9799999999996</v>
      </c>
      <c r="J5" s="161">
        <v>6.8344975528480678E-2</v>
      </c>
    </row>
    <row r="6" spans="1:10" ht="25.95" customHeight="1" x14ac:dyDescent="0.3">
      <c r="A6" s="162" t="s">
        <v>182</v>
      </c>
      <c r="B6" s="162" t="s">
        <v>548</v>
      </c>
      <c r="C6" s="162" t="s">
        <v>12</v>
      </c>
      <c r="D6" s="162" t="s">
        <v>549</v>
      </c>
      <c r="E6" s="163" t="s">
        <v>154</v>
      </c>
      <c r="F6" s="164">
        <v>8</v>
      </c>
      <c r="G6" s="165">
        <v>164.56</v>
      </c>
      <c r="H6" s="165">
        <v>202.21</v>
      </c>
      <c r="I6" s="165">
        <v>1617.68</v>
      </c>
      <c r="J6" s="166">
        <v>2.6952910548786839E-2</v>
      </c>
    </row>
    <row r="7" spans="1:10" ht="24" customHeight="1" x14ac:dyDescent="0.3">
      <c r="A7" s="162" t="s">
        <v>183</v>
      </c>
      <c r="B7" s="162" t="s">
        <v>224</v>
      </c>
      <c r="C7" s="162" t="s">
        <v>12</v>
      </c>
      <c r="D7" s="162" t="s">
        <v>210</v>
      </c>
      <c r="E7" s="163" t="s">
        <v>154</v>
      </c>
      <c r="F7" s="164">
        <v>42</v>
      </c>
      <c r="G7" s="165">
        <v>48.14</v>
      </c>
      <c r="H7" s="165">
        <v>59.15</v>
      </c>
      <c r="I7" s="165">
        <v>2484.3000000000002</v>
      </c>
      <c r="J7" s="166">
        <v>4.1392064979693846E-2</v>
      </c>
    </row>
    <row r="8" spans="1:10" ht="24" customHeight="1" x14ac:dyDescent="0.3">
      <c r="A8" s="157" t="s">
        <v>225</v>
      </c>
      <c r="B8" s="157" t="s">
        <v>180</v>
      </c>
      <c r="C8" s="157"/>
      <c r="D8" s="157" t="s">
        <v>186</v>
      </c>
      <c r="E8" s="158"/>
      <c r="F8" s="159">
        <v>1</v>
      </c>
      <c r="G8" s="159" t="s">
        <v>181</v>
      </c>
      <c r="H8" s="160">
        <v>3626.05</v>
      </c>
      <c r="I8" s="160">
        <v>3626.05</v>
      </c>
      <c r="J8" s="161">
        <v>6.041528688951369E-2</v>
      </c>
    </row>
    <row r="9" spans="1:10" ht="39" customHeight="1" x14ac:dyDescent="0.3">
      <c r="A9" s="162" t="s">
        <v>226</v>
      </c>
      <c r="B9" s="162" t="s">
        <v>227</v>
      </c>
      <c r="C9" s="162" t="s">
        <v>12</v>
      </c>
      <c r="D9" s="162" t="s">
        <v>196</v>
      </c>
      <c r="E9" s="163" t="s">
        <v>228</v>
      </c>
      <c r="F9" s="164">
        <v>2</v>
      </c>
      <c r="G9" s="165">
        <v>468.49</v>
      </c>
      <c r="H9" s="165">
        <v>575.67999999999995</v>
      </c>
      <c r="I9" s="165">
        <v>1151.3599999999999</v>
      </c>
      <c r="J9" s="166">
        <v>1.918333854003957E-2</v>
      </c>
    </row>
    <row r="10" spans="1:10" ht="25.95" customHeight="1" x14ac:dyDescent="0.3">
      <c r="A10" s="162" t="s">
        <v>229</v>
      </c>
      <c r="B10" s="162" t="s">
        <v>232</v>
      </c>
      <c r="C10" s="162" t="s">
        <v>12</v>
      </c>
      <c r="D10" s="162" t="s">
        <v>215</v>
      </c>
      <c r="E10" s="163" t="s">
        <v>228</v>
      </c>
      <c r="F10" s="164">
        <v>69.3</v>
      </c>
      <c r="G10" s="165">
        <v>25.46</v>
      </c>
      <c r="H10" s="165">
        <v>31.28</v>
      </c>
      <c r="I10" s="165">
        <v>2167.6999999999998</v>
      </c>
      <c r="J10" s="166">
        <v>3.6117046756222015E-2</v>
      </c>
    </row>
    <row r="11" spans="1:10" ht="25.95" customHeight="1" x14ac:dyDescent="0.3">
      <c r="A11" s="162" t="s">
        <v>230</v>
      </c>
      <c r="B11" s="162" t="s">
        <v>550</v>
      </c>
      <c r="C11" s="162" t="s">
        <v>238</v>
      </c>
      <c r="D11" s="162" t="s">
        <v>551</v>
      </c>
      <c r="E11" s="163" t="s">
        <v>198</v>
      </c>
      <c r="F11" s="164">
        <v>69.3</v>
      </c>
      <c r="G11" s="165">
        <v>3.61</v>
      </c>
      <c r="H11" s="165">
        <v>4.43</v>
      </c>
      <c r="I11" s="165">
        <v>306.99</v>
      </c>
      <c r="J11" s="166">
        <v>5.1149015932521087E-3</v>
      </c>
    </row>
    <row r="12" spans="1:10" ht="24" customHeight="1" x14ac:dyDescent="0.3">
      <c r="A12" s="157" t="s">
        <v>233</v>
      </c>
      <c r="B12" s="157" t="s">
        <v>180</v>
      </c>
      <c r="C12" s="157"/>
      <c r="D12" s="157" t="s">
        <v>512</v>
      </c>
      <c r="E12" s="158"/>
      <c r="F12" s="159">
        <v>1</v>
      </c>
      <c r="G12" s="159" t="s">
        <v>181</v>
      </c>
      <c r="H12" s="160">
        <v>10866.24</v>
      </c>
      <c r="I12" s="160">
        <v>10866.24</v>
      </c>
      <c r="J12" s="161">
        <v>0.18104742268041238</v>
      </c>
    </row>
    <row r="13" spans="1:10" ht="52.05" customHeight="1" x14ac:dyDescent="0.3">
      <c r="A13" s="162" t="s">
        <v>234</v>
      </c>
      <c r="B13" s="162" t="s">
        <v>552</v>
      </c>
      <c r="C13" s="162" t="s">
        <v>238</v>
      </c>
      <c r="D13" s="162" t="s">
        <v>513</v>
      </c>
      <c r="E13" s="163" t="s">
        <v>228</v>
      </c>
      <c r="F13" s="164">
        <v>69.3</v>
      </c>
      <c r="G13" s="165">
        <v>127.61</v>
      </c>
      <c r="H13" s="165">
        <v>156.80000000000001</v>
      </c>
      <c r="I13" s="165">
        <v>10866.24</v>
      </c>
      <c r="J13" s="166">
        <v>0.18104742268041238</v>
      </c>
    </row>
    <row r="14" spans="1:10" ht="24" customHeight="1" x14ac:dyDescent="0.3">
      <c r="A14" s="157" t="s">
        <v>235</v>
      </c>
      <c r="B14" s="157" t="s">
        <v>180</v>
      </c>
      <c r="C14" s="157"/>
      <c r="D14" s="157" t="s">
        <v>201</v>
      </c>
      <c r="E14" s="158"/>
      <c r="F14" s="159">
        <v>1</v>
      </c>
      <c r="G14" s="159" t="s">
        <v>181</v>
      </c>
      <c r="H14" s="160">
        <v>6192.23</v>
      </c>
      <c r="I14" s="160">
        <v>6192.23</v>
      </c>
      <c r="J14" s="161">
        <v>0.10317159221076747</v>
      </c>
    </row>
    <row r="15" spans="1:10" ht="39" customHeight="1" x14ac:dyDescent="0.3">
      <c r="A15" s="162" t="s">
        <v>236</v>
      </c>
      <c r="B15" s="162" t="s">
        <v>553</v>
      </c>
      <c r="C15" s="162" t="s">
        <v>12</v>
      </c>
      <c r="D15" s="162" t="s">
        <v>508</v>
      </c>
      <c r="E15" s="163" t="s">
        <v>228</v>
      </c>
      <c r="F15" s="164">
        <v>225.41</v>
      </c>
      <c r="G15" s="165">
        <v>20.84</v>
      </c>
      <c r="H15" s="165">
        <v>25.6</v>
      </c>
      <c r="I15" s="165">
        <v>5770.49</v>
      </c>
      <c r="J15" s="166">
        <v>9.6144788087056135E-2</v>
      </c>
    </row>
    <row r="16" spans="1:10" ht="52.05" customHeight="1" x14ac:dyDescent="0.3">
      <c r="A16" s="162" t="s">
        <v>237</v>
      </c>
      <c r="B16" s="162" t="s">
        <v>554</v>
      </c>
      <c r="C16" s="162" t="s">
        <v>12</v>
      </c>
      <c r="D16" s="162" t="s">
        <v>510</v>
      </c>
      <c r="E16" s="163" t="s">
        <v>203</v>
      </c>
      <c r="F16" s="164">
        <v>11.52</v>
      </c>
      <c r="G16" s="165">
        <v>29.8</v>
      </c>
      <c r="H16" s="165">
        <v>36.61</v>
      </c>
      <c r="I16" s="165">
        <v>421.74</v>
      </c>
      <c r="J16" s="166">
        <v>7.02680412371134E-3</v>
      </c>
    </row>
    <row r="17" spans="1:10" ht="24" customHeight="1" x14ac:dyDescent="0.3">
      <c r="A17" s="157" t="s">
        <v>239</v>
      </c>
      <c r="B17" s="157" t="s">
        <v>180</v>
      </c>
      <c r="C17" s="157"/>
      <c r="D17" s="157" t="s">
        <v>207</v>
      </c>
      <c r="E17" s="158"/>
      <c r="F17" s="159">
        <v>1</v>
      </c>
      <c r="G17" s="159" t="s">
        <v>181</v>
      </c>
      <c r="H17" s="160">
        <v>32826.480000000003</v>
      </c>
      <c r="I17" s="160">
        <v>32826.480000000003</v>
      </c>
      <c r="J17" s="161">
        <v>0.54693708216182446</v>
      </c>
    </row>
    <row r="18" spans="1:10" ht="25.95" customHeight="1" x14ac:dyDescent="0.3">
      <c r="A18" s="162" t="s">
        <v>240</v>
      </c>
      <c r="B18" s="162" t="s">
        <v>555</v>
      </c>
      <c r="C18" s="162" t="s">
        <v>216</v>
      </c>
      <c r="D18" s="162" t="s">
        <v>503</v>
      </c>
      <c r="E18" s="163" t="s">
        <v>228</v>
      </c>
      <c r="F18" s="164">
        <v>170.09</v>
      </c>
      <c r="G18" s="165">
        <v>7.34</v>
      </c>
      <c r="H18" s="165">
        <v>9.01</v>
      </c>
      <c r="I18" s="165">
        <v>1532.51</v>
      </c>
      <c r="J18" s="166">
        <v>2.5533854003957097E-2</v>
      </c>
    </row>
    <row r="19" spans="1:10" ht="25.95" customHeight="1" x14ac:dyDescent="0.3">
      <c r="A19" s="162" t="s">
        <v>241</v>
      </c>
      <c r="B19" s="162" t="s">
        <v>556</v>
      </c>
      <c r="C19" s="162" t="s">
        <v>12</v>
      </c>
      <c r="D19" s="162" t="s">
        <v>504</v>
      </c>
      <c r="E19" s="163" t="s">
        <v>228</v>
      </c>
      <c r="F19" s="164">
        <v>170.09</v>
      </c>
      <c r="G19" s="165">
        <v>5.27</v>
      </c>
      <c r="H19" s="165">
        <v>6.47</v>
      </c>
      <c r="I19" s="165">
        <v>1100.48</v>
      </c>
      <c r="J19" s="166">
        <v>1.8335603457252943E-2</v>
      </c>
    </row>
    <row r="20" spans="1:10" ht="25.95" customHeight="1" x14ac:dyDescent="0.3">
      <c r="A20" s="162" t="s">
        <v>242</v>
      </c>
      <c r="B20" s="162" t="s">
        <v>248</v>
      </c>
      <c r="C20" s="162" t="s">
        <v>12</v>
      </c>
      <c r="D20" s="162" t="s">
        <v>209</v>
      </c>
      <c r="E20" s="163" t="s">
        <v>228</v>
      </c>
      <c r="F20" s="164">
        <v>148.16999999999999</v>
      </c>
      <c r="G20" s="165">
        <v>17.809999999999999</v>
      </c>
      <c r="H20" s="165">
        <v>21.88</v>
      </c>
      <c r="I20" s="165">
        <v>3241.95</v>
      </c>
      <c r="J20" s="166">
        <v>5.4015620118712901E-2</v>
      </c>
    </row>
    <row r="21" spans="1:10" ht="25.95" customHeight="1" x14ac:dyDescent="0.3">
      <c r="A21" s="162" t="s">
        <v>243</v>
      </c>
      <c r="B21" s="162" t="s">
        <v>247</v>
      </c>
      <c r="C21" s="162" t="s">
        <v>12</v>
      </c>
      <c r="D21" s="162" t="s">
        <v>211</v>
      </c>
      <c r="E21" s="163" t="s">
        <v>228</v>
      </c>
      <c r="F21" s="164">
        <v>928.2</v>
      </c>
      <c r="G21" s="165">
        <v>15</v>
      </c>
      <c r="H21" s="165">
        <v>18.43</v>
      </c>
      <c r="I21" s="165">
        <v>17106.72</v>
      </c>
      <c r="J21" s="166">
        <v>0.28502293033427056</v>
      </c>
    </row>
    <row r="22" spans="1:10" ht="25.95" customHeight="1" x14ac:dyDescent="0.3">
      <c r="A22" s="162" t="s">
        <v>557</v>
      </c>
      <c r="B22" s="162" t="s">
        <v>250</v>
      </c>
      <c r="C22" s="162" t="s">
        <v>12</v>
      </c>
      <c r="D22" s="162" t="s">
        <v>208</v>
      </c>
      <c r="E22" s="163" t="s">
        <v>228</v>
      </c>
      <c r="F22" s="164">
        <v>63.39</v>
      </c>
      <c r="G22" s="165">
        <v>32.880000000000003</v>
      </c>
      <c r="H22" s="165">
        <v>40.4</v>
      </c>
      <c r="I22" s="165">
        <v>2560.9499999999998</v>
      </c>
      <c r="J22" s="166">
        <v>4.2669165885660734E-2</v>
      </c>
    </row>
    <row r="23" spans="1:10" ht="25.95" customHeight="1" x14ac:dyDescent="0.3">
      <c r="A23" s="162" t="s">
        <v>558</v>
      </c>
      <c r="B23" s="162" t="s">
        <v>249</v>
      </c>
      <c r="C23" s="162" t="s">
        <v>12</v>
      </c>
      <c r="D23" s="162" t="s">
        <v>212</v>
      </c>
      <c r="E23" s="163" t="s">
        <v>228</v>
      </c>
      <c r="F23" s="164">
        <v>158.49</v>
      </c>
      <c r="G23" s="165">
        <v>17.53</v>
      </c>
      <c r="H23" s="165">
        <v>21.54</v>
      </c>
      <c r="I23" s="165">
        <v>3413.87</v>
      </c>
      <c r="J23" s="166">
        <v>5.6880058315109859E-2</v>
      </c>
    </row>
    <row r="24" spans="1:10" ht="25.95" customHeight="1" x14ac:dyDescent="0.3">
      <c r="A24" s="162" t="s">
        <v>559</v>
      </c>
      <c r="B24" s="162" t="s">
        <v>560</v>
      </c>
      <c r="C24" s="162" t="s">
        <v>12</v>
      </c>
      <c r="D24" s="162" t="s">
        <v>514</v>
      </c>
      <c r="E24" s="163" t="s">
        <v>228</v>
      </c>
      <c r="F24" s="164">
        <v>18.989999999999998</v>
      </c>
      <c r="G24" s="165">
        <v>10.19</v>
      </c>
      <c r="H24" s="165">
        <v>12.52</v>
      </c>
      <c r="I24" s="165">
        <v>237.75</v>
      </c>
      <c r="J24" s="166">
        <v>3.9612621055920023E-3</v>
      </c>
    </row>
    <row r="25" spans="1:10" ht="52.05" customHeight="1" x14ac:dyDescent="0.3">
      <c r="A25" s="162" t="s">
        <v>561</v>
      </c>
      <c r="B25" s="162" t="s">
        <v>562</v>
      </c>
      <c r="C25" s="162" t="s">
        <v>12</v>
      </c>
      <c r="D25" s="162" t="s">
        <v>519</v>
      </c>
      <c r="E25" s="163" t="s">
        <v>228</v>
      </c>
      <c r="F25" s="164">
        <v>18.989999999999998</v>
      </c>
      <c r="G25" s="165">
        <v>29.68</v>
      </c>
      <c r="H25" s="165">
        <v>36.47</v>
      </c>
      <c r="I25" s="165">
        <v>692.56</v>
      </c>
      <c r="J25" s="166">
        <v>1.1539060710194731E-2</v>
      </c>
    </row>
    <row r="26" spans="1:10" ht="52.05" customHeight="1" x14ac:dyDescent="0.3">
      <c r="A26" s="162" t="s">
        <v>563</v>
      </c>
      <c r="B26" s="162" t="s">
        <v>564</v>
      </c>
      <c r="C26" s="162" t="s">
        <v>12</v>
      </c>
      <c r="D26" s="162" t="s">
        <v>520</v>
      </c>
      <c r="E26" s="163" t="s">
        <v>228</v>
      </c>
      <c r="F26" s="164">
        <v>18.989999999999998</v>
      </c>
      <c r="G26" s="165">
        <v>57.8</v>
      </c>
      <c r="H26" s="165">
        <v>71.02</v>
      </c>
      <c r="I26" s="165">
        <v>1348.66</v>
      </c>
      <c r="J26" s="166">
        <v>2.2470644590232219E-2</v>
      </c>
    </row>
    <row r="27" spans="1:10" ht="25.95" customHeight="1" x14ac:dyDescent="0.3">
      <c r="A27" s="162" t="s">
        <v>565</v>
      </c>
      <c r="B27" s="162" t="s">
        <v>566</v>
      </c>
      <c r="C27" s="162" t="s">
        <v>12</v>
      </c>
      <c r="D27" s="162" t="s">
        <v>529</v>
      </c>
      <c r="E27" s="163" t="s">
        <v>228</v>
      </c>
      <c r="F27" s="164">
        <v>55.65</v>
      </c>
      <c r="G27" s="165">
        <v>23.27</v>
      </c>
      <c r="H27" s="165">
        <v>28.59</v>
      </c>
      <c r="I27" s="165">
        <v>1591.03</v>
      </c>
      <c r="J27" s="166">
        <v>2.6508882640841405E-2</v>
      </c>
    </row>
    <row r="28" spans="1:10" ht="24" customHeight="1" x14ac:dyDescent="0.3">
      <c r="A28" s="157" t="s">
        <v>244</v>
      </c>
      <c r="B28" s="157" t="s">
        <v>180</v>
      </c>
      <c r="C28" s="157"/>
      <c r="D28" s="157" t="s">
        <v>506</v>
      </c>
      <c r="E28" s="158"/>
      <c r="F28" s="159">
        <v>1</v>
      </c>
      <c r="G28" s="159" t="s">
        <v>181</v>
      </c>
      <c r="H28" s="160">
        <v>2405.77</v>
      </c>
      <c r="I28" s="160">
        <v>2405.77</v>
      </c>
      <c r="J28" s="161">
        <v>4.0083640529001353E-2</v>
      </c>
    </row>
    <row r="29" spans="1:10" ht="39" customHeight="1" x14ac:dyDescent="0.3">
      <c r="A29" s="162" t="s">
        <v>245</v>
      </c>
      <c r="B29" s="162" t="s">
        <v>567</v>
      </c>
      <c r="C29" s="162" t="s">
        <v>216</v>
      </c>
      <c r="D29" s="162" t="s">
        <v>530</v>
      </c>
      <c r="E29" s="163" t="s">
        <v>251</v>
      </c>
      <c r="F29" s="164">
        <v>1</v>
      </c>
      <c r="G29" s="165">
        <v>1279.1099999999999</v>
      </c>
      <c r="H29" s="165">
        <v>1571.77</v>
      </c>
      <c r="I29" s="165">
        <v>1571.77</v>
      </c>
      <c r="J29" s="166">
        <v>2.6187982922003541E-2</v>
      </c>
    </row>
    <row r="30" spans="1:10" ht="24" customHeight="1" x14ac:dyDescent="0.3">
      <c r="A30" s="162" t="s">
        <v>246</v>
      </c>
      <c r="B30" s="162" t="s">
        <v>568</v>
      </c>
      <c r="C30" s="162" t="s">
        <v>216</v>
      </c>
      <c r="D30" s="162" t="s">
        <v>536</v>
      </c>
      <c r="E30" s="163" t="s">
        <v>228</v>
      </c>
      <c r="F30" s="164">
        <v>275.25</v>
      </c>
      <c r="G30" s="165">
        <v>2.4700000000000002</v>
      </c>
      <c r="H30" s="165">
        <v>3.03</v>
      </c>
      <c r="I30" s="165">
        <v>834</v>
      </c>
      <c r="J30" s="166">
        <v>1.3895657606997814E-2</v>
      </c>
    </row>
    <row r="31" spans="1:10" x14ac:dyDescent="0.3">
      <c r="A31" s="167"/>
      <c r="B31" s="167"/>
      <c r="C31" s="167"/>
      <c r="D31" s="167"/>
      <c r="E31" s="167"/>
      <c r="F31" s="167"/>
      <c r="G31" s="167"/>
      <c r="H31" s="167"/>
      <c r="I31" s="167"/>
      <c r="J31" s="167"/>
    </row>
    <row r="32" spans="1:10" x14ac:dyDescent="0.3">
      <c r="A32" s="453"/>
      <c r="B32" s="453"/>
      <c r="C32" s="453"/>
      <c r="D32" s="168"/>
      <c r="E32" s="213"/>
      <c r="F32" s="452" t="s">
        <v>146</v>
      </c>
      <c r="G32" s="453"/>
      <c r="H32" s="454">
        <v>48852.07</v>
      </c>
      <c r="I32" s="453"/>
      <c r="J32" s="453"/>
    </row>
    <row r="33" spans="1:10" x14ac:dyDescent="0.3">
      <c r="A33" s="453"/>
      <c r="B33" s="453"/>
      <c r="C33" s="453"/>
      <c r="D33" s="168"/>
      <c r="E33" s="213"/>
      <c r="F33" s="452" t="s">
        <v>147</v>
      </c>
      <c r="G33" s="453"/>
      <c r="H33" s="454">
        <v>11166.68</v>
      </c>
      <c r="I33" s="453"/>
      <c r="J33" s="453"/>
    </row>
    <row r="34" spans="1:10" x14ac:dyDescent="0.3">
      <c r="A34" s="453"/>
      <c r="B34" s="453"/>
      <c r="C34" s="453"/>
      <c r="D34" s="168"/>
      <c r="E34" s="213"/>
      <c r="F34" s="452" t="s">
        <v>148</v>
      </c>
      <c r="G34" s="453"/>
      <c r="H34" s="454">
        <v>60018.75</v>
      </c>
      <c r="I34" s="453"/>
      <c r="J34" s="453"/>
    </row>
    <row r="35" spans="1:10" ht="60" customHeight="1" x14ac:dyDescent="0.3">
      <c r="A35" s="169"/>
      <c r="B35" s="169"/>
      <c r="C35" s="169"/>
      <c r="D35" s="169"/>
      <c r="E35" s="169"/>
      <c r="F35" s="169"/>
      <c r="G35" s="169"/>
      <c r="H35" s="169"/>
      <c r="I35" s="169"/>
      <c r="J35" s="169"/>
    </row>
    <row r="66" ht="25.95" customHeight="1" x14ac:dyDescent="0.3"/>
    <row r="67" ht="25.95" customHeight="1" x14ac:dyDescent="0.3"/>
    <row r="68" ht="39" customHeight="1" x14ac:dyDescent="0.3"/>
    <row r="69" ht="24" customHeight="1" x14ac:dyDescent="0.3"/>
    <row r="70" ht="39" customHeight="1" x14ac:dyDescent="0.3"/>
    <row r="71" ht="39" customHeight="1" x14ac:dyDescent="0.3"/>
    <row r="72" ht="24" customHeight="1" x14ac:dyDescent="0.3"/>
    <row r="73" ht="25.95" customHeight="1" x14ac:dyDescent="0.3"/>
    <row r="74" ht="64.95" customHeight="1" x14ac:dyDescent="0.3"/>
    <row r="75" ht="39" customHeight="1" x14ac:dyDescent="0.3"/>
    <row r="76" ht="39" customHeight="1" x14ac:dyDescent="0.3"/>
    <row r="77" ht="25.95" customHeight="1" x14ac:dyDescent="0.3"/>
    <row r="82" ht="60" customHeight="1" x14ac:dyDescent="0.3"/>
  </sheetData>
  <mergeCells count="16">
    <mergeCell ref="A34:C34"/>
    <mergeCell ref="F34:G34"/>
    <mergeCell ref="H34:J34"/>
    <mergeCell ref="A32:C32"/>
    <mergeCell ref="F32:G32"/>
    <mergeCell ref="H32:J32"/>
    <mergeCell ref="A33:C33"/>
    <mergeCell ref="F33:G33"/>
    <mergeCell ref="H33:J33"/>
    <mergeCell ref="A3:J3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34B85-768E-43AB-9173-E887DCB7DB7A}">
  <dimension ref="A1:J82"/>
  <sheetViews>
    <sheetView topLeftCell="A24" workbookViewId="0">
      <selection activeCell="G29" sqref="G29:I30"/>
    </sheetView>
  </sheetViews>
  <sheetFormatPr defaultRowHeight="14.4" x14ac:dyDescent="0.3"/>
  <cols>
    <col min="1" max="2" width="11.109375" style="215" bestFit="1" customWidth="1"/>
    <col min="3" max="3" width="14.6640625" style="215" bestFit="1" customWidth="1"/>
    <col min="4" max="4" width="66.6640625" style="215" bestFit="1" customWidth="1"/>
    <col min="5" max="5" width="8.88671875" style="215" bestFit="1"/>
    <col min="6" max="10" width="14.44140625" style="215" bestFit="1" customWidth="1"/>
    <col min="11" max="16384" width="8.88671875" style="215"/>
  </cols>
  <sheetData>
    <row r="1" spans="1:10" x14ac:dyDescent="0.3">
      <c r="A1" s="216"/>
      <c r="B1" s="216"/>
      <c r="C1" s="216"/>
      <c r="D1" s="216" t="s">
        <v>132</v>
      </c>
      <c r="E1" s="451" t="s">
        <v>133</v>
      </c>
      <c r="F1" s="451"/>
      <c r="G1" s="451" t="s">
        <v>134</v>
      </c>
      <c r="H1" s="451"/>
      <c r="I1" s="451" t="s">
        <v>170</v>
      </c>
      <c r="J1" s="451"/>
    </row>
    <row r="2" spans="1:10" ht="79.95" customHeight="1" x14ac:dyDescent="0.3">
      <c r="A2" s="214"/>
      <c r="B2" s="214"/>
      <c r="C2" s="214"/>
      <c r="D2" s="214" t="s">
        <v>546</v>
      </c>
      <c r="E2" s="452" t="s">
        <v>547</v>
      </c>
      <c r="F2" s="452"/>
      <c r="G2" s="452" t="s">
        <v>179</v>
      </c>
      <c r="H2" s="452"/>
      <c r="I2" s="452" t="s">
        <v>173</v>
      </c>
      <c r="J2" s="452"/>
    </row>
    <row r="3" spans="1:10" x14ac:dyDescent="0.3">
      <c r="A3" s="449" t="s">
        <v>135</v>
      </c>
      <c r="B3" s="450"/>
      <c r="C3" s="450"/>
      <c r="D3" s="450"/>
      <c r="E3" s="450"/>
      <c r="F3" s="450"/>
      <c r="G3" s="450"/>
      <c r="H3" s="450"/>
      <c r="I3" s="450"/>
      <c r="J3" s="450"/>
    </row>
    <row r="4" spans="1:10" ht="30" customHeight="1" x14ac:dyDescent="0.3">
      <c r="A4" s="154" t="s">
        <v>82</v>
      </c>
      <c r="B4" s="155" t="s">
        <v>136</v>
      </c>
      <c r="C4" s="154" t="s">
        <v>137</v>
      </c>
      <c r="D4" s="154" t="s">
        <v>138</v>
      </c>
      <c r="E4" s="156" t="s">
        <v>139</v>
      </c>
      <c r="F4" s="155" t="s">
        <v>140</v>
      </c>
      <c r="G4" s="155" t="s">
        <v>141</v>
      </c>
      <c r="H4" s="155" t="s">
        <v>142</v>
      </c>
      <c r="I4" s="155" t="s">
        <v>143</v>
      </c>
      <c r="J4" s="155" t="s">
        <v>144</v>
      </c>
    </row>
    <row r="5" spans="1:10" ht="24" customHeight="1" x14ac:dyDescent="0.3">
      <c r="A5" s="157" t="s">
        <v>145</v>
      </c>
      <c r="B5" s="157" t="s">
        <v>180</v>
      </c>
      <c r="C5" s="157"/>
      <c r="D5" s="157" t="s">
        <v>187</v>
      </c>
      <c r="E5" s="158"/>
      <c r="F5" s="159">
        <v>1</v>
      </c>
      <c r="G5" s="159" t="s">
        <v>181</v>
      </c>
      <c r="H5" s="160">
        <v>3893.84</v>
      </c>
      <c r="I5" s="160">
        <v>3893.84</v>
      </c>
      <c r="J5" s="161">
        <v>6.430577380249522E-2</v>
      </c>
    </row>
    <row r="6" spans="1:10" ht="25.95" customHeight="1" x14ac:dyDescent="0.3">
      <c r="A6" s="162" t="s">
        <v>182</v>
      </c>
      <c r="B6" s="162" t="s">
        <v>548</v>
      </c>
      <c r="C6" s="162" t="s">
        <v>12</v>
      </c>
      <c r="D6" s="162" t="s">
        <v>549</v>
      </c>
      <c r="E6" s="163" t="s">
        <v>154</v>
      </c>
      <c r="F6" s="164">
        <v>8</v>
      </c>
      <c r="G6" s="165">
        <v>147.69999999999999</v>
      </c>
      <c r="H6" s="165">
        <v>190.63</v>
      </c>
      <c r="I6" s="165">
        <v>1525.04</v>
      </c>
      <c r="J6" s="166">
        <v>2.5185646374724514E-2</v>
      </c>
    </row>
    <row r="7" spans="1:10" ht="24" customHeight="1" x14ac:dyDescent="0.3">
      <c r="A7" s="162" t="s">
        <v>183</v>
      </c>
      <c r="B7" s="162" t="s">
        <v>224</v>
      </c>
      <c r="C7" s="162" t="s">
        <v>12</v>
      </c>
      <c r="D7" s="162" t="s">
        <v>210</v>
      </c>
      <c r="E7" s="163" t="s">
        <v>154</v>
      </c>
      <c r="F7" s="164">
        <v>42</v>
      </c>
      <c r="G7" s="165">
        <v>43.7</v>
      </c>
      <c r="H7" s="165">
        <v>56.4</v>
      </c>
      <c r="I7" s="165">
        <v>2368.8000000000002</v>
      </c>
      <c r="J7" s="166">
        <v>3.9120127427770698E-2</v>
      </c>
    </row>
    <row r="8" spans="1:10" ht="24" customHeight="1" x14ac:dyDescent="0.3">
      <c r="A8" s="157" t="s">
        <v>225</v>
      </c>
      <c r="B8" s="157" t="s">
        <v>180</v>
      </c>
      <c r="C8" s="157"/>
      <c r="D8" s="157" t="s">
        <v>186</v>
      </c>
      <c r="E8" s="158"/>
      <c r="F8" s="159">
        <v>1</v>
      </c>
      <c r="G8" s="159" t="s">
        <v>181</v>
      </c>
      <c r="H8" s="160">
        <v>3598.17</v>
      </c>
      <c r="I8" s="160">
        <v>3598.17</v>
      </c>
      <c r="J8" s="161">
        <v>5.9422859214277986E-2</v>
      </c>
    </row>
    <row r="9" spans="1:10" ht="39" customHeight="1" x14ac:dyDescent="0.3">
      <c r="A9" s="162" t="s">
        <v>226</v>
      </c>
      <c r="B9" s="162" t="s">
        <v>227</v>
      </c>
      <c r="C9" s="162" t="s">
        <v>12</v>
      </c>
      <c r="D9" s="162" t="s">
        <v>196</v>
      </c>
      <c r="E9" s="163" t="s">
        <v>228</v>
      </c>
      <c r="F9" s="164">
        <v>2</v>
      </c>
      <c r="G9" s="165">
        <v>465.02</v>
      </c>
      <c r="H9" s="165">
        <v>600.20000000000005</v>
      </c>
      <c r="I9" s="165">
        <v>1200.4000000000001</v>
      </c>
      <c r="J9" s="166">
        <v>1.9824299630317437E-2</v>
      </c>
    </row>
    <row r="10" spans="1:10" ht="25.95" customHeight="1" x14ac:dyDescent="0.3">
      <c r="A10" s="162" t="s">
        <v>229</v>
      </c>
      <c r="B10" s="162" t="s">
        <v>232</v>
      </c>
      <c r="C10" s="162" t="s">
        <v>12</v>
      </c>
      <c r="D10" s="162" t="s">
        <v>215</v>
      </c>
      <c r="E10" s="163" t="s">
        <v>228</v>
      </c>
      <c r="F10" s="164">
        <v>69.3</v>
      </c>
      <c r="G10" s="165">
        <v>23.49</v>
      </c>
      <c r="H10" s="165">
        <v>30.31</v>
      </c>
      <c r="I10" s="165">
        <v>2100.48</v>
      </c>
      <c r="J10" s="166">
        <v>3.4688891109204575E-2</v>
      </c>
    </row>
    <row r="11" spans="1:10" ht="25.95" customHeight="1" x14ac:dyDescent="0.3">
      <c r="A11" s="162" t="s">
        <v>230</v>
      </c>
      <c r="B11" s="162" t="s">
        <v>550</v>
      </c>
      <c r="C11" s="162" t="s">
        <v>238</v>
      </c>
      <c r="D11" s="162" t="s">
        <v>551</v>
      </c>
      <c r="E11" s="163" t="s">
        <v>198</v>
      </c>
      <c r="F11" s="164">
        <v>69.3</v>
      </c>
      <c r="G11" s="165">
        <v>3.33</v>
      </c>
      <c r="H11" s="165">
        <v>4.29</v>
      </c>
      <c r="I11" s="165">
        <v>297.29000000000002</v>
      </c>
      <c r="J11" s="166">
        <v>4.909668474755974E-3</v>
      </c>
    </row>
    <row r="12" spans="1:10" ht="24" customHeight="1" x14ac:dyDescent="0.3">
      <c r="A12" s="157" t="s">
        <v>233</v>
      </c>
      <c r="B12" s="157" t="s">
        <v>180</v>
      </c>
      <c r="C12" s="157"/>
      <c r="D12" s="157" t="s">
        <v>512</v>
      </c>
      <c r="E12" s="158"/>
      <c r="F12" s="159">
        <v>1</v>
      </c>
      <c r="G12" s="159" t="s">
        <v>181</v>
      </c>
      <c r="H12" s="160">
        <v>11200.95</v>
      </c>
      <c r="I12" s="160">
        <v>11200.95</v>
      </c>
      <c r="J12" s="161">
        <v>0.18498083051000008</v>
      </c>
    </row>
    <row r="13" spans="1:10" ht="52.05" customHeight="1" x14ac:dyDescent="0.3">
      <c r="A13" s="162" t="s">
        <v>234</v>
      </c>
      <c r="B13" s="162" t="s">
        <v>552</v>
      </c>
      <c r="C13" s="162" t="s">
        <v>238</v>
      </c>
      <c r="D13" s="162" t="s">
        <v>513</v>
      </c>
      <c r="E13" s="163" t="s">
        <v>228</v>
      </c>
      <c r="F13" s="164">
        <v>69.3</v>
      </c>
      <c r="G13" s="165">
        <v>125.23</v>
      </c>
      <c r="H13" s="165">
        <v>161.63</v>
      </c>
      <c r="I13" s="165">
        <v>11200.95</v>
      </c>
      <c r="J13" s="166">
        <v>0.18498083051000008</v>
      </c>
    </row>
    <row r="14" spans="1:10" ht="24" customHeight="1" x14ac:dyDescent="0.3">
      <c r="A14" s="157" t="s">
        <v>235</v>
      </c>
      <c r="B14" s="157" t="s">
        <v>180</v>
      </c>
      <c r="C14" s="157"/>
      <c r="D14" s="157" t="s">
        <v>201</v>
      </c>
      <c r="E14" s="158"/>
      <c r="F14" s="159">
        <v>1</v>
      </c>
      <c r="G14" s="159" t="s">
        <v>181</v>
      </c>
      <c r="H14" s="160">
        <v>6206.94</v>
      </c>
      <c r="I14" s="160">
        <v>6206.94</v>
      </c>
      <c r="J14" s="161">
        <v>0.10250602994618671</v>
      </c>
    </row>
    <row r="15" spans="1:10" ht="39" customHeight="1" x14ac:dyDescent="0.3">
      <c r="A15" s="162" t="s">
        <v>236</v>
      </c>
      <c r="B15" s="162" t="s">
        <v>553</v>
      </c>
      <c r="C15" s="162" t="s">
        <v>12</v>
      </c>
      <c r="D15" s="162" t="s">
        <v>508</v>
      </c>
      <c r="E15" s="163" t="s">
        <v>228</v>
      </c>
      <c r="F15" s="164">
        <v>225.41</v>
      </c>
      <c r="G15" s="165">
        <v>19.86</v>
      </c>
      <c r="H15" s="165">
        <v>25.63</v>
      </c>
      <c r="I15" s="165">
        <v>5777.25</v>
      </c>
      <c r="J15" s="166">
        <v>9.5409809262955197E-2</v>
      </c>
    </row>
    <row r="16" spans="1:10" ht="52.05" customHeight="1" x14ac:dyDescent="0.3">
      <c r="A16" s="162" t="s">
        <v>237</v>
      </c>
      <c r="B16" s="162" t="s">
        <v>554</v>
      </c>
      <c r="C16" s="162" t="s">
        <v>12</v>
      </c>
      <c r="D16" s="162" t="s">
        <v>510</v>
      </c>
      <c r="E16" s="163" t="s">
        <v>203</v>
      </c>
      <c r="F16" s="164">
        <v>11.52</v>
      </c>
      <c r="G16" s="165">
        <v>28.9</v>
      </c>
      <c r="H16" s="165">
        <v>37.299999999999997</v>
      </c>
      <c r="I16" s="165">
        <v>429.69</v>
      </c>
      <c r="J16" s="166">
        <v>7.0962206832315064E-3</v>
      </c>
    </row>
    <row r="17" spans="1:10" ht="24" customHeight="1" x14ac:dyDescent="0.3">
      <c r="A17" s="157" t="s">
        <v>239</v>
      </c>
      <c r="B17" s="157" t="s">
        <v>180</v>
      </c>
      <c r="C17" s="157"/>
      <c r="D17" s="157" t="s">
        <v>207</v>
      </c>
      <c r="E17" s="158"/>
      <c r="F17" s="159">
        <v>1</v>
      </c>
      <c r="G17" s="159" t="s">
        <v>181</v>
      </c>
      <c r="H17" s="160">
        <v>33125.82</v>
      </c>
      <c r="I17" s="160">
        <v>33125.82</v>
      </c>
      <c r="J17" s="161">
        <v>0.54706446282902532</v>
      </c>
    </row>
    <row r="18" spans="1:10" ht="25.95" customHeight="1" x14ac:dyDescent="0.3">
      <c r="A18" s="162" t="s">
        <v>240</v>
      </c>
      <c r="B18" s="162" t="s">
        <v>555</v>
      </c>
      <c r="C18" s="162" t="s">
        <v>216</v>
      </c>
      <c r="D18" s="162" t="s">
        <v>503</v>
      </c>
      <c r="E18" s="163" t="s">
        <v>228</v>
      </c>
      <c r="F18" s="164">
        <v>170.09</v>
      </c>
      <c r="G18" s="165">
        <v>7.34</v>
      </c>
      <c r="H18" s="165">
        <v>9.4700000000000006</v>
      </c>
      <c r="I18" s="165">
        <v>1610.75</v>
      </c>
      <c r="J18" s="166">
        <v>2.6601125149561658E-2</v>
      </c>
    </row>
    <row r="19" spans="1:10" ht="25.95" customHeight="1" x14ac:dyDescent="0.3">
      <c r="A19" s="162" t="s">
        <v>241</v>
      </c>
      <c r="B19" s="162" t="s">
        <v>556</v>
      </c>
      <c r="C19" s="162" t="s">
        <v>12</v>
      </c>
      <c r="D19" s="162" t="s">
        <v>504</v>
      </c>
      <c r="E19" s="163" t="s">
        <v>228</v>
      </c>
      <c r="F19" s="164">
        <v>170.09</v>
      </c>
      <c r="G19" s="165">
        <v>5.1100000000000003</v>
      </c>
      <c r="H19" s="165">
        <v>6.59</v>
      </c>
      <c r="I19" s="165">
        <v>1120.8900000000001</v>
      </c>
      <c r="J19" s="166">
        <v>1.8511212273097728E-2</v>
      </c>
    </row>
    <row r="20" spans="1:10" ht="25.95" customHeight="1" x14ac:dyDescent="0.3">
      <c r="A20" s="162" t="s">
        <v>242</v>
      </c>
      <c r="B20" s="162" t="s">
        <v>248</v>
      </c>
      <c r="C20" s="162" t="s">
        <v>12</v>
      </c>
      <c r="D20" s="162" t="s">
        <v>209</v>
      </c>
      <c r="E20" s="163" t="s">
        <v>228</v>
      </c>
      <c r="F20" s="164">
        <v>148.16999999999999</v>
      </c>
      <c r="G20" s="165">
        <v>16.72</v>
      </c>
      <c r="H20" s="165">
        <v>21.58</v>
      </c>
      <c r="I20" s="165">
        <v>3197.5</v>
      </c>
      <c r="J20" s="166">
        <v>5.2805896424475182E-2</v>
      </c>
    </row>
    <row r="21" spans="1:10" ht="25.95" customHeight="1" x14ac:dyDescent="0.3">
      <c r="A21" s="162" t="s">
        <v>243</v>
      </c>
      <c r="B21" s="162" t="s">
        <v>247</v>
      </c>
      <c r="C21" s="162" t="s">
        <v>12</v>
      </c>
      <c r="D21" s="162" t="s">
        <v>211</v>
      </c>
      <c r="E21" s="163" t="s">
        <v>228</v>
      </c>
      <c r="F21" s="164">
        <v>928.2</v>
      </c>
      <c r="G21" s="165">
        <v>14.51</v>
      </c>
      <c r="H21" s="165">
        <v>18.72</v>
      </c>
      <c r="I21" s="165">
        <v>17375.900000000001</v>
      </c>
      <c r="J21" s="166">
        <v>0.2869585537707704</v>
      </c>
    </row>
    <row r="22" spans="1:10" ht="25.95" customHeight="1" x14ac:dyDescent="0.3">
      <c r="A22" s="162" t="s">
        <v>557</v>
      </c>
      <c r="B22" s="162" t="s">
        <v>250</v>
      </c>
      <c r="C22" s="162" t="s">
        <v>12</v>
      </c>
      <c r="D22" s="162" t="s">
        <v>208</v>
      </c>
      <c r="E22" s="163" t="s">
        <v>228</v>
      </c>
      <c r="F22" s="164">
        <v>63.39</v>
      </c>
      <c r="G22" s="165">
        <v>30.63</v>
      </c>
      <c r="H22" s="165">
        <v>39.53</v>
      </c>
      <c r="I22" s="165">
        <v>2505.8000000000002</v>
      </c>
      <c r="J22" s="166">
        <v>4.1382647462220458E-2</v>
      </c>
    </row>
    <row r="23" spans="1:10" ht="25.95" customHeight="1" x14ac:dyDescent="0.3">
      <c r="A23" s="162" t="s">
        <v>558</v>
      </c>
      <c r="B23" s="162" t="s">
        <v>249</v>
      </c>
      <c r="C23" s="162" t="s">
        <v>12</v>
      </c>
      <c r="D23" s="162" t="s">
        <v>212</v>
      </c>
      <c r="E23" s="163" t="s">
        <v>228</v>
      </c>
      <c r="F23" s="164">
        <v>158.49</v>
      </c>
      <c r="G23" s="165">
        <v>16.84</v>
      </c>
      <c r="H23" s="165">
        <v>21.73</v>
      </c>
      <c r="I23" s="165">
        <v>3443.98</v>
      </c>
      <c r="J23" s="166">
        <v>5.6876450717111504E-2</v>
      </c>
    </row>
    <row r="24" spans="1:10" ht="25.95" customHeight="1" x14ac:dyDescent="0.3">
      <c r="A24" s="162" t="s">
        <v>559</v>
      </c>
      <c r="B24" s="162" t="s">
        <v>560</v>
      </c>
      <c r="C24" s="162" t="s">
        <v>12</v>
      </c>
      <c r="D24" s="162" t="s">
        <v>514</v>
      </c>
      <c r="E24" s="163" t="s">
        <v>228</v>
      </c>
      <c r="F24" s="164">
        <v>18.989999999999998</v>
      </c>
      <c r="G24" s="165">
        <v>9.4600000000000009</v>
      </c>
      <c r="H24" s="165">
        <v>12.21</v>
      </c>
      <c r="I24" s="165">
        <v>231.86</v>
      </c>
      <c r="J24" s="166">
        <v>3.829108723996502E-3</v>
      </c>
    </row>
    <row r="25" spans="1:10" ht="52.05" customHeight="1" x14ac:dyDescent="0.3">
      <c r="A25" s="162" t="s">
        <v>561</v>
      </c>
      <c r="B25" s="162" t="s">
        <v>562</v>
      </c>
      <c r="C25" s="162" t="s">
        <v>12</v>
      </c>
      <c r="D25" s="162" t="s">
        <v>519</v>
      </c>
      <c r="E25" s="163" t="s">
        <v>228</v>
      </c>
      <c r="F25" s="164">
        <v>18.989999999999998</v>
      </c>
      <c r="G25" s="165">
        <v>28.41</v>
      </c>
      <c r="H25" s="165">
        <v>36.659999999999997</v>
      </c>
      <c r="I25" s="165">
        <v>696.17</v>
      </c>
      <c r="J25" s="166">
        <v>1.1497069871407939E-2</v>
      </c>
    </row>
    <row r="26" spans="1:10" ht="52.05" customHeight="1" x14ac:dyDescent="0.3">
      <c r="A26" s="162" t="s">
        <v>563</v>
      </c>
      <c r="B26" s="162" t="s">
        <v>564</v>
      </c>
      <c r="C26" s="162" t="s">
        <v>12</v>
      </c>
      <c r="D26" s="162" t="s">
        <v>520</v>
      </c>
      <c r="E26" s="163" t="s">
        <v>228</v>
      </c>
      <c r="F26" s="164">
        <v>18.989999999999998</v>
      </c>
      <c r="G26" s="165">
        <v>55.25</v>
      </c>
      <c r="H26" s="165">
        <v>71.31</v>
      </c>
      <c r="I26" s="165">
        <v>1354.17</v>
      </c>
      <c r="J26" s="166">
        <v>2.2363771934677579E-2</v>
      </c>
    </row>
    <row r="27" spans="1:10" ht="25.95" customHeight="1" x14ac:dyDescent="0.3">
      <c r="A27" s="162" t="s">
        <v>565</v>
      </c>
      <c r="B27" s="162" t="s">
        <v>566</v>
      </c>
      <c r="C27" s="162" t="s">
        <v>12</v>
      </c>
      <c r="D27" s="162" t="s">
        <v>529</v>
      </c>
      <c r="E27" s="163" t="s">
        <v>228</v>
      </c>
      <c r="F27" s="164">
        <v>55.65</v>
      </c>
      <c r="G27" s="165">
        <v>22.12</v>
      </c>
      <c r="H27" s="165">
        <v>28.55</v>
      </c>
      <c r="I27" s="165">
        <v>1588.8</v>
      </c>
      <c r="J27" s="166">
        <v>2.6238626501706386E-2</v>
      </c>
    </row>
    <row r="28" spans="1:10" ht="24" customHeight="1" x14ac:dyDescent="0.3">
      <c r="A28" s="157" t="s">
        <v>244</v>
      </c>
      <c r="B28" s="157" t="s">
        <v>180</v>
      </c>
      <c r="C28" s="157"/>
      <c r="D28" s="157" t="s">
        <v>506</v>
      </c>
      <c r="E28" s="158"/>
      <c r="F28" s="159">
        <v>1</v>
      </c>
      <c r="G28" s="159" t="s">
        <v>181</v>
      </c>
      <c r="H28" s="160">
        <v>2526.23</v>
      </c>
      <c r="I28" s="160">
        <v>2526.23</v>
      </c>
      <c r="J28" s="161">
        <v>4.1720043698014679E-2</v>
      </c>
    </row>
    <row r="29" spans="1:10" ht="39" customHeight="1" x14ac:dyDescent="0.3">
      <c r="A29" s="162" t="s">
        <v>245</v>
      </c>
      <c r="B29" s="162" t="s">
        <v>567</v>
      </c>
      <c r="C29" s="162" t="s">
        <v>216</v>
      </c>
      <c r="D29" s="162" t="s">
        <v>530</v>
      </c>
      <c r="E29" s="163" t="s">
        <v>251</v>
      </c>
      <c r="F29" s="164">
        <v>1</v>
      </c>
      <c r="G29" s="165">
        <v>1279.1099999999999</v>
      </c>
      <c r="H29" s="165">
        <v>1650.94</v>
      </c>
      <c r="I29" s="165">
        <v>1650.94</v>
      </c>
      <c r="J29" s="166">
        <v>2.7264852742149511E-2</v>
      </c>
    </row>
    <row r="30" spans="1:10" ht="24" customHeight="1" x14ac:dyDescent="0.3">
      <c r="A30" s="162" t="s">
        <v>246</v>
      </c>
      <c r="B30" s="162" t="s">
        <v>568</v>
      </c>
      <c r="C30" s="162" t="s">
        <v>216</v>
      </c>
      <c r="D30" s="162" t="s">
        <v>536</v>
      </c>
      <c r="E30" s="163" t="s">
        <v>228</v>
      </c>
      <c r="F30" s="164">
        <v>275.25</v>
      </c>
      <c r="G30" s="165">
        <v>2.4700000000000002</v>
      </c>
      <c r="H30" s="165">
        <v>3.18</v>
      </c>
      <c r="I30" s="165">
        <v>875.29</v>
      </c>
      <c r="J30" s="166">
        <v>1.445519095586517E-2</v>
      </c>
    </row>
    <row r="31" spans="1:10" x14ac:dyDescent="0.3">
      <c r="A31" s="167"/>
      <c r="B31" s="167"/>
      <c r="C31" s="167"/>
      <c r="D31" s="167"/>
      <c r="E31" s="167"/>
      <c r="F31" s="167"/>
      <c r="G31" s="167"/>
      <c r="H31" s="167"/>
      <c r="I31" s="167"/>
      <c r="J31" s="167"/>
    </row>
    <row r="32" spans="1:10" x14ac:dyDescent="0.3">
      <c r="A32" s="453"/>
      <c r="B32" s="453"/>
      <c r="C32" s="453"/>
      <c r="D32" s="168"/>
      <c r="E32" s="213"/>
      <c r="F32" s="452" t="s">
        <v>146</v>
      </c>
      <c r="G32" s="453"/>
      <c r="H32" s="454">
        <v>46925.7</v>
      </c>
      <c r="I32" s="453"/>
      <c r="J32" s="453"/>
    </row>
    <row r="33" spans="1:10" x14ac:dyDescent="0.3">
      <c r="A33" s="453"/>
      <c r="B33" s="453"/>
      <c r="C33" s="453"/>
      <c r="D33" s="168"/>
      <c r="E33" s="213"/>
      <c r="F33" s="452" t="s">
        <v>147</v>
      </c>
      <c r="G33" s="453"/>
      <c r="H33" s="454">
        <v>13626.25</v>
      </c>
      <c r="I33" s="453"/>
      <c r="J33" s="453"/>
    </row>
    <row r="34" spans="1:10" x14ac:dyDescent="0.3">
      <c r="A34" s="453"/>
      <c r="B34" s="453"/>
      <c r="C34" s="453"/>
      <c r="D34" s="168"/>
      <c r="E34" s="213"/>
      <c r="F34" s="452" t="s">
        <v>148</v>
      </c>
      <c r="G34" s="453"/>
      <c r="H34" s="454">
        <v>60551.95</v>
      </c>
      <c r="I34" s="453"/>
      <c r="J34" s="453"/>
    </row>
    <row r="35" spans="1:10" ht="60" customHeight="1" x14ac:dyDescent="0.3">
      <c r="A35" s="169"/>
      <c r="B35" s="169"/>
      <c r="C35" s="169"/>
      <c r="D35" s="169"/>
      <c r="E35" s="169"/>
      <c r="F35" s="169"/>
      <c r="G35" s="169"/>
      <c r="H35" s="169"/>
      <c r="I35" s="169"/>
      <c r="J35" s="169"/>
    </row>
    <row r="69" ht="24" customHeight="1" x14ac:dyDescent="0.3"/>
    <row r="70" ht="39" customHeight="1" x14ac:dyDescent="0.3"/>
    <row r="71" ht="39" customHeight="1" x14ac:dyDescent="0.3"/>
    <row r="72" ht="24" customHeight="1" x14ac:dyDescent="0.3"/>
    <row r="73" ht="25.95" customHeight="1" x14ac:dyDescent="0.3"/>
    <row r="74" ht="64.95" customHeight="1" x14ac:dyDescent="0.3"/>
    <row r="75" ht="39" customHeight="1" x14ac:dyDescent="0.3"/>
    <row r="76" ht="39" customHeight="1" x14ac:dyDescent="0.3"/>
    <row r="77" ht="25.95" customHeight="1" x14ac:dyDescent="0.3"/>
    <row r="82" ht="60" customHeight="1" x14ac:dyDescent="0.3"/>
  </sheetData>
  <mergeCells count="16">
    <mergeCell ref="A34:C34"/>
    <mergeCell ref="F34:G34"/>
    <mergeCell ref="H34:J34"/>
    <mergeCell ref="A32:C32"/>
    <mergeCell ref="F32:G32"/>
    <mergeCell ref="H32:J32"/>
    <mergeCell ref="A33:C33"/>
    <mergeCell ref="F33:G33"/>
    <mergeCell ref="H33:J33"/>
    <mergeCell ref="A3:J3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10</vt:i4>
      </vt:variant>
    </vt:vector>
  </HeadingPairs>
  <TitlesOfParts>
    <vt:vector size="22" baseType="lpstr">
      <vt:lpstr>PLANILHA ORÇAMENTARIA</vt:lpstr>
      <vt:lpstr>DECLARAÇÃO DE ECONOMICIDADE</vt:lpstr>
      <vt:lpstr>ORÇAMENTO DEFINITIVO</vt:lpstr>
      <vt:lpstr>CURVA ABC DE SERVIÇOS</vt:lpstr>
      <vt:lpstr>MEMORIA DE CALCULO</vt:lpstr>
      <vt:lpstr>COMPOSIÇÕES DE PREÇO</vt:lpstr>
      <vt:lpstr>ENCARGOS SOCIAIS</vt:lpstr>
      <vt:lpstr>CRONOGRAMA FÍSICO-FINANCEIRO</vt:lpstr>
      <vt:lpstr>BDI SEM DESONERAÇÃO</vt:lpstr>
      <vt:lpstr>BDI COM DESONERAÇÃO</vt:lpstr>
      <vt:lpstr>NÃO DESONERADO</vt:lpstr>
      <vt:lpstr>DESONERADO</vt:lpstr>
      <vt:lpstr>'BDI COM DESONERAÇÃO'!Area_de_impressao</vt:lpstr>
      <vt:lpstr>'BDI SEM DESONERAÇÃO'!Area_de_impressao</vt:lpstr>
      <vt:lpstr>'COMPOSIÇÕES DE PREÇO'!Area_de_impressao</vt:lpstr>
      <vt:lpstr>'CRONOGRAMA FÍSICO-FINANCEIRO'!Area_de_impressao</vt:lpstr>
      <vt:lpstr>'CURVA ABC DE SERVIÇOS'!Area_de_impressao</vt:lpstr>
      <vt:lpstr>'DECLARAÇÃO DE ECONOMICIDADE'!Area_de_impressao</vt:lpstr>
      <vt:lpstr>'ENCARGOS SOCIAIS'!Area_de_impressao</vt:lpstr>
      <vt:lpstr>'MEMORIA DE CALCULO'!Area_de_impressao</vt:lpstr>
      <vt:lpstr>'ORÇAMENTO DEFINITIVO'!Area_de_impressao</vt:lpstr>
      <vt:lpstr>'PLANILHA ORÇAMENTARIA'!Area_de_impressao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</dc:creator>
  <cp:lastModifiedBy>Varlan Mateus</cp:lastModifiedBy>
  <cp:lastPrinted>2026-01-13T03:06:32Z</cp:lastPrinted>
  <dcterms:created xsi:type="dcterms:W3CDTF">2017-05-30T14:52:15Z</dcterms:created>
  <dcterms:modified xsi:type="dcterms:W3CDTF">2026-01-13T03:06:34Z</dcterms:modified>
</cp:coreProperties>
</file>